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2022\PERSONEL_1\PUANTAJ\2022 AYLIK PUANTAJ\"/>
    </mc:Choice>
  </mc:AlternateContent>
  <xr:revisionPtr revIDLastSave="0" documentId="13_ncr:1_{539D9A3C-A843-4121-AA4C-923E56AFA6E1}" xr6:coauthVersionLast="47" xr6:coauthVersionMax="47" xr10:uidLastSave="{00000000-0000-0000-0000-000000000000}"/>
  <bookViews>
    <workbookView xWindow="-120" yWindow="-120" windowWidth="29040" windowHeight="15840" xr2:uid="{12E777D4-B930-4797-9F4C-981F5A5E8851}"/>
  </bookViews>
  <sheets>
    <sheet name="MART" sheetId="1" r:id="rId1"/>
  </sheets>
  <definedNames>
    <definedName name="_xlnm.Print_Area" localSheetId="0">MART!$A$1:$AN$10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<sst xmlns="http://schemas.openxmlformats.org/spreadsheetml/2006/main" count="259" uniqueCount="29">
  <si>
    <t>MART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</si>
  <si>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</si>
  <si>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</si>
  <si>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</si>
  <si>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</si>
  <si>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</si>
  <si>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</si>
  <si>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</si>
  <si>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</si>
  <si>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</si>
  <si>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</si>
  <si>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</si>
  <si>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</si>
  <si>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</si>
  <si>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</si>
  <si>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</si>
  <si>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</si>
  <si>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</si>
  <si>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</si>
  <si>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</si>
  <si>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</si>
  <si>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</si>
  <si>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</si>
  <si>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</si>
  <si>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HALİL İBRAHİM ATASAYIM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</si>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</sst>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2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20" fontId="23" fillId="0" borderId="9" xfId="0" applyNumberFormat="1" applyFont="1" applyBorder="1" applyAlignment="1">
      <alignment horizontal="center"/>
    </xf>
    <xf numFmtId="46" fontId="16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/>
    </xf>
    <xf numFmtId="20" fontId="21" fillId="0" borderId="9" xfId="0" applyNumberFormat="1" applyFont="1" applyBorder="1" applyAlignment="1">
      <alignment horizontal="center" vertical="center"/>
    </xf>
    <xf numFmtId="20" fontId="24" fillId="0" borderId="9" xfId="0" applyNumberFormat="1" applyFont="1" applyBorder="1" applyAlignment="1">
      <alignment horizont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00B98C4C-F8A2-47BA-AD50-DAF9A10B6FA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DA78B-29E7-48C5-82DA-85640646E26B}">
  <sheetPr>
    <pageSetUpPr fitToPage="1"/>
  </sheetPr>
  <dimension ref="A1:AO65252"/>
  <sheetViews>
    <sheetView showGridLines="0" tabSelected="1" zoomScaleNormal="100" workbookViewId="0">
      <selection activeCell="B8" sqref="B8"/>
    </sheetView>
  </sheetViews>
  <sheetFormatPr defaultColWidth="11.5703125" defaultRowHeight="19.5" x14ac:dyDescent="0.4"/>
  <cols>
    <col min="1" max="1" width="5.7109375" style="9" customWidth="1"/>
    <col min="2" max="2" width="20.7109375" style="38" customWidth="1"/>
    <col min="3" max="33" width="5.7109375" style="9" customWidth="1"/>
    <col min="34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8" t="s">
        <v>13</v>
      </c>
      <c r="F5" s="28" t="s">
        <v>13</v>
      </c>
      <c r="G5" s="28" t="s">
        <v>13</v>
      </c>
      <c r="H5" s="30" t="s">
        <v>3</v>
      </c>
      <c r="I5" s="28" t="s">
        <v>13</v>
      </c>
      <c r="J5" s="28" t="s">
        <v>13</v>
      </c>
      <c r="K5" s="29" t="s">
        <v>13</v>
      </c>
      <c r="L5" s="28" t="s">
        <v>13</v>
      </c>
      <c r="M5" s="28" t="s">
        <v>13</v>
      </c>
      <c r="N5" s="28" t="s">
        <v>13</v>
      </c>
      <c r="O5" s="30" t="s">
        <v>3</v>
      </c>
      <c r="P5" s="28" t="s">
        <v>13</v>
      </c>
      <c r="Q5" s="28" t="s">
        <v>13</v>
      </c>
      <c r="R5" s="29" t="s">
        <v>13</v>
      </c>
      <c r="S5" s="28" t="s">
        <v>13</v>
      </c>
      <c r="T5" s="28" t="s">
        <v>13</v>
      </c>
      <c r="U5" s="28" t="s">
        <v>13</v>
      </c>
      <c r="V5" s="30" t="s">
        <v>3</v>
      </c>
      <c r="W5" s="28" t="s">
        <v>13</v>
      </c>
      <c r="X5" s="28" t="s">
        <v>13</v>
      </c>
      <c r="Y5" s="29" t="s">
        <v>13</v>
      </c>
      <c r="Z5" s="28" t="s">
        <v>13</v>
      </c>
      <c r="AA5" s="28" t="s">
        <v>13</v>
      </c>
      <c r="AB5" s="28" t="s">
        <v>13</v>
      </c>
      <c r="AC5" s="30" t="s">
        <v>3</v>
      </c>
      <c r="AD5" s="28" t="s">
        <v>13</v>
      </c>
      <c r="AE5" s="28" t="s">
        <v>13</v>
      </c>
      <c r="AF5" s="29" t="s">
        <v>13</v>
      </c>
      <c r="AG5" s="28" t="s">
        <v>13</v>
      </c>
      <c r="AH5" s="31">
        <f t="shared" ref="AH5:AH10" si="0">COUNTIF($C5:$AG5,"T")</f>
        <v>0</v>
      </c>
      <c r="AI5" s="31">
        <f t="shared" ref="AI5:AI10" si="1">COUNTIF($C5:$AG5,"H")</f>
        <v>4</v>
      </c>
      <c r="AJ5" s="32">
        <f t="shared" ref="AJ5:AJ10" si="2">COUNTIF($C5:$AG5,"E")</f>
        <v>0</v>
      </c>
      <c r="AK5" s="31">
        <f t="shared" ref="AK5:AK10" si="3">COUNTIF($C5:$AG5,"R")</f>
        <v>0</v>
      </c>
      <c r="AL5" s="31">
        <f t="shared" ref="AL5:AL10" si="4">COUNTIF($C5:$AG5,"S")</f>
        <v>0</v>
      </c>
      <c r="AM5" s="31">
        <f t="shared" ref="AM5:AM10" si="5">COUNTIF($C5:$AG5,"Y")</f>
        <v>0</v>
      </c>
      <c r="AN5" s="31">
        <f t="shared" ref="AN5:AN10" si="6">COUNTIF($C5:$AG5,"N")</f>
        <v>27</v>
      </c>
      <c r="AO5" s="31">
        <f>COUNTIF($C5:$AG5,"İ")</f>
        <v>0</v>
      </c>
    </row>
    <row r="6" spans="1:41" s="33" customFormat="1" ht="18" customHeight="1" x14ac:dyDescent="0.25">
      <c r="A6" s="26">
        <v>2</v>
      </c>
      <c r="B6" s="27" t="s">
        <v>22</v>
      </c>
      <c r="C6" s="28" t="s">
        <v>13</v>
      </c>
      <c r="D6" s="29" t="s">
        <v>13</v>
      </c>
      <c r="E6" s="28" t="s">
        <v>13</v>
      </c>
      <c r="F6" s="28" t="s">
        <v>13</v>
      </c>
      <c r="G6" s="28" t="s">
        <v>13</v>
      </c>
      <c r="H6" s="30" t="s">
        <v>3</v>
      </c>
      <c r="I6" s="28" t="s">
        <v>13</v>
      </c>
      <c r="J6" s="28" t="s">
        <v>13</v>
      </c>
      <c r="K6" s="29" t="s">
        <v>13</v>
      </c>
      <c r="L6" s="28" t="s">
        <v>13</v>
      </c>
      <c r="M6" s="28" t="s">
        <v>13</v>
      </c>
      <c r="N6" s="28" t="s">
        <v>13</v>
      </c>
      <c r="O6" s="30" t="s">
        <v>3</v>
      </c>
      <c r="P6" s="28" t="s">
        <v>13</v>
      </c>
      <c r="Q6" s="28" t="s">
        <v>13</v>
      </c>
      <c r="R6" s="29" t="s">
        <v>13</v>
      </c>
      <c r="S6" s="28" t="s">
        <v>13</v>
      </c>
      <c r="T6" s="28" t="s">
        <v>13</v>
      </c>
      <c r="U6" s="28" t="s">
        <v>13</v>
      </c>
      <c r="V6" s="30" t="s">
        <v>3</v>
      </c>
      <c r="W6" s="28" t="s">
        <v>13</v>
      </c>
      <c r="X6" s="28" t="s">
        <v>13</v>
      </c>
      <c r="Y6" s="29" t="s">
        <v>13</v>
      </c>
      <c r="Z6" s="28" t="s">
        <v>13</v>
      </c>
      <c r="AA6" s="28" t="s">
        <v>13</v>
      </c>
      <c r="AB6" s="28" t="s">
        <v>13</v>
      </c>
      <c r="AC6" s="30" t="s">
        <v>3</v>
      </c>
      <c r="AD6" s="28" t="s">
        <v>13</v>
      </c>
      <c r="AE6" s="28" t="s">
        <v>13</v>
      </c>
      <c r="AF6" s="29" t="s">
        <v>13</v>
      </c>
      <c r="AG6" s="28" t="s">
        <v>13</v>
      </c>
      <c r="AH6" s="31">
        <f t="shared" si="0"/>
        <v>0</v>
      </c>
      <c r="AI6" s="31">
        <f t="shared" si="1"/>
        <v>4</v>
      </c>
      <c r="AJ6" s="32">
        <f t="shared" si="2"/>
        <v>0</v>
      </c>
      <c r="AK6" s="31">
        <f t="shared" si="3"/>
        <v>0</v>
      </c>
      <c r="AL6" s="31">
        <f t="shared" si="4"/>
        <v>0</v>
      </c>
      <c r="AM6" s="31">
        <f t="shared" si="5"/>
        <v>0</v>
      </c>
      <c r="AN6" s="31">
        <f t="shared" si="6"/>
        <v>27</v>
      </c>
      <c r="AO6" s="31">
        <f t="shared" ref="AO6:AO10" si="7">COUNTIF($C6:$AG6,"İ")</f>
        <v>0</v>
      </c>
    </row>
    <row r="7" spans="1:41" s="33" customFormat="1" ht="18" customHeight="1" x14ac:dyDescent="0.25">
      <c r="A7" s="26">
        <v>3</v>
      </c>
      <c r="B7" s="27" t="s">
        <v>23</v>
      </c>
      <c r="C7" s="28" t="s">
        <v>13</v>
      </c>
      <c r="D7" s="29" t="s">
        <v>13</v>
      </c>
      <c r="E7" s="28" t="s">
        <v>13</v>
      </c>
      <c r="F7" s="28" t="s">
        <v>13</v>
      </c>
      <c r="G7" s="28" t="s">
        <v>13</v>
      </c>
      <c r="H7" s="30" t="s">
        <v>3</v>
      </c>
      <c r="I7" s="28" t="s">
        <v>13</v>
      </c>
      <c r="J7" s="28" t="s">
        <v>13</v>
      </c>
      <c r="K7" s="29" t="s">
        <v>13</v>
      </c>
      <c r="L7" s="28" t="s">
        <v>13</v>
      </c>
      <c r="M7" s="28" t="s">
        <v>13</v>
      </c>
      <c r="N7" s="28" t="s">
        <v>13</v>
      </c>
      <c r="O7" s="30" t="s">
        <v>3</v>
      </c>
      <c r="P7" s="28" t="s">
        <v>13</v>
      </c>
      <c r="Q7" s="28" t="s">
        <v>13</v>
      </c>
      <c r="R7" s="29" t="s">
        <v>13</v>
      </c>
      <c r="S7" s="28" t="s">
        <v>13</v>
      </c>
      <c r="T7" s="28" t="s">
        <v>13</v>
      </c>
      <c r="U7" s="28" t="s">
        <v>13</v>
      </c>
      <c r="V7" s="30" t="s">
        <v>3</v>
      </c>
      <c r="W7" s="28" t="s">
        <v>13</v>
      </c>
      <c r="X7" s="28" t="s">
        <v>13</v>
      </c>
      <c r="Y7" s="29" t="s">
        <v>13</v>
      </c>
      <c r="Z7" s="28" t="s">
        <v>13</v>
      </c>
      <c r="AA7" s="28" t="s">
        <v>13</v>
      </c>
      <c r="AB7" s="28" t="s">
        <v>13</v>
      </c>
      <c r="AC7" s="30" t="s">
        <v>3</v>
      </c>
      <c r="AD7" s="28" t="s">
        <v>13</v>
      </c>
      <c r="AE7" s="28" t="s">
        <v>13</v>
      </c>
      <c r="AF7" s="29" t="s">
        <v>13</v>
      </c>
      <c r="AG7" s="28" t="s">
        <v>13</v>
      </c>
      <c r="AH7" s="31">
        <f t="shared" si="0"/>
        <v>0</v>
      </c>
      <c r="AI7" s="31">
        <f t="shared" si="1"/>
        <v>4</v>
      </c>
      <c r="AJ7" s="32">
        <f t="shared" si="2"/>
        <v>0</v>
      </c>
      <c r="AK7" s="31">
        <f t="shared" si="3"/>
        <v>0</v>
      </c>
      <c r="AL7" s="31">
        <f t="shared" si="4"/>
        <v>0</v>
      </c>
      <c r="AM7" s="31">
        <f t="shared" si="5"/>
        <v>0</v>
      </c>
      <c r="AN7" s="31">
        <f t="shared" si="6"/>
        <v>27</v>
      </c>
      <c r="AO7" s="31">
        <f t="shared" si="7"/>
        <v>0</v>
      </c>
    </row>
    <row r="8" spans="1:41" s="33" customFormat="1" ht="18" customHeight="1" x14ac:dyDescent="0.25">
      <c r="A8" s="26">
        <v>4</v>
      </c>
      <c r="B8" s="34" t="s">
        <v>24</v>
      </c>
      <c r="C8" s="28" t="s">
        <v>13</v>
      </c>
      <c r="D8" s="29" t="s">
        <v>13</v>
      </c>
      <c r="E8" s="28" t="s">
        <v>13</v>
      </c>
      <c r="F8" s="28" t="s">
        <v>13</v>
      </c>
      <c r="G8" s="28" t="s">
        <v>13</v>
      </c>
      <c r="H8" s="30" t="s">
        <v>3</v>
      </c>
      <c r="I8" s="28" t="s">
        <v>13</v>
      </c>
      <c r="J8" s="28" t="s">
        <v>13</v>
      </c>
      <c r="K8" s="29" t="s">
        <v>13</v>
      </c>
      <c r="L8" s="28" t="s">
        <v>13</v>
      </c>
      <c r="M8" s="28" t="s">
        <v>13</v>
      </c>
      <c r="N8" s="28" t="s">
        <v>13</v>
      </c>
      <c r="O8" s="30" t="s">
        <v>3</v>
      </c>
      <c r="P8" s="28" t="s">
        <v>13</v>
      </c>
      <c r="Q8" s="28" t="s">
        <v>13</v>
      </c>
      <c r="R8" s="29" t="s">
        <v>13</v>
      </c>
      <c r="S8" s="28" t="s">
        <v>13</v>
      </c>
      <c r="T8" s="28" t="s">
        <v>13</v>
      </c>
      <c r="U8" s="28" t="s">
        <v>13</v>
      </c>
      <c r="V8" s="30" t="s">
        <v>3</v>
      </c>
      <c r="W8" s="28" t="s">
        <v>13</v>
      </c>
      <c r="X8" s="28" t="s">
        <v>13</v>
      </c>
      <c r="Y8" s="29" t="s">
        <v>13</v>
      </c>
      <c r="Z8" s="28" t="s">
        <v>13</v>
      </c>
      <c r="AA8" s="28" t="s">
        <v>13</v>
      </c>
      <c r="AB8" s="28" t="s">
        <v>13</v>
      </c>
      <c r="AC8" s="30" t="s">
        <v>3</v>
      </c>
      <c r="AD8" s="28" t="s">
        <v>13</v>
      </c>
      <c r="AE8" s="28" t="s">
        <v>13</v>
      </c>
      <c r="AF8" s="29" t="s">
        <v>13</v>
      </c>
      <c r="AG8" s="28" t="s">
        <v>13</v>
      </c>
      <c r="AH8" s="31">
        <f t="shared" si="0"/>
        <v>0</v>
      </c>
      <c r="AI8" s="31">
        <f t="shared" si="1"/>
        <v>4</v>
      </c>
      <c r="AJ8" s="32">
        <f t="shared" si="2"/>
        <v>0</v>
      </c>
      <c r="AK8" s="31">
        <f t="shared" si="3"/>
        <v>0</v>
      </c>
      <c r="AL8" s="31">
        <f t="shared" si="4"/>
        <v>0</v>
      </c>
      <c r="AM8" s="31">
        <f t="shared" si="5"/>
        <v>0</v>
      </c>
      <c r="AN8" s="31">
        <f t="shared" si="6"/>
        <v>27</v>
      </c>
      <c r="AO8" s="31">
        <f t="shared" si="7"/>
        <v>0</v>
      </c>
    </row>
    <row r="9" spans="1:41" s="33" customFormat="1" ht="18" customHeight="1" x14ac:dyDescent="0.25">
      <c r="A9" s="26">
        <v>5</v>
      </c>
      <c r="B9" s="35"/>
      <c r="C9" s="28"/>
      <c r="D9" s="29"/>
      <c r="E9" s="28"/>
      <c r="F9" s="28"/>
      <c r="G9" s="28"/>
      <c r="H9" s="30" t="s">
        <v>3</v>
      </c>
      <c r="I9" s="28"/>
      <c r="J9" s="28"/>
      <c r="K9" s="29"/>
      <c r="L9" s="28"/>
      <c r="M9" s="28"/>
      <c r="N9" s="28"/>
      <c r="O9" s="30" t="s">
        <v>3</v>
      </c>
      <c r="P9" s="28"/>
      <c r="Q9" s="28"/>
      <c r="R9" s="29"/>
      <c r="S9" s="28"/>
      <c r="T9" s="28"/>
      <c r="U9" s="28"/>
      <c r="V9" s="30" t="s">
        <v>3</v>
      </c>
      <c r="W9" s="28"/>
      <c r="X9" s="28"/>
      <c r="Y9" s="29"/>
      <c r="Z9" s="28"/>
      <c r="AA9" s="28"/>
      <c r="AB9" s="28"/>
      <c r="AC9" s="30" t="s">
        <v>3</v>
      </c>
      <c r="AD9" s="28"/>
      <c r="AE9" s="28"/>
      <c r="AF9" s="29"/>
      <c r="AG9" s="28"/>
      <c r="AH9" s="31">
        <f t="shared" si="0"/>
        <v>0</v>
      </c>
      <c r="AI9" s="31">
        <f t="shared" si="1"/>
        <v>4</v>
      </c>
      <c r="AJ9" s="32">
        <f t="shared" si="2"/>
        <v>0</v>
      </c>
      <c r="AK9" s="31">
        <f t="shared" si="3"/>
        <v>0</v>
      </c>
      <c r="AL9" s="31">
        <f t="shared" si="4"/>
        <v>0</v>
      </c>
      <c r="AM9" s="31">
        <f t="shared" si="5"/>
        <v>0</v>
      </c>
      <c r="AN9" s="31">
        <f t="shared" si="6"/>
        <v>0</v>
      </c>
      <c r="AO9" s="31">
        <f t="shared" si="7"/>
        <v>0</v>
      </c>
    </row>
    <row r="10" spans="1:41" s="33" customFormat="1" ht="18" customHeight="1" x14ac:dyDescent="0.25">
      <c r="A10" s="26">
        <v>6</v>
      </c>
      <c r="B10" s="36"/>
      <c r="C10" s="28"/>
      <c r="D10" s="29"/>
      <c r="E10" s="28"/>
      <c r="F10" s="37"/>
      <c r="G10" s="28"/>
      <c r="H10" s="30" t="s">
        <v>3</v>
      </c>
      <c r="I10" s="28"/>
      <c r="J10" s="28"/>
      <c r="K10" s="29"/>
      <c r="L10" s="28"/>
      <c r="M10" s="28"/>
      <c r="N10" s="28"/>
      <c r="O10" s="30" t="s">
        <v>3</v>
      </c>
      <c r="P10" s="28"/>
      <c r="Q10" s="28"/>
      <c r="R10" s="29"/>
      <c r="S10" s="28"/>
      <c r="T10" s="28"/>
      <c r="U10" s="28"/>
      <c r="V10" s="30" t="s">
        <v>3</v>
      </c>
      <c r="W10" s="28"/>
      <c r="X10" s="28"/>
      <c r="Y10" s="29"/>
      <c r="Z10" s="28"/>
      <c r="AA10" s="28"/>
      <c r="AB10" s="28"/>
      <c r="AC10" s="30" t="s">
        <v>3</v>
      </c>
      <c r="AD10" s="28"/>
      <c r="AE10" s="28"/>
      <c r="AF10" s="29"/>
      <c r="AG10" s="28"/>
      <c r="AH10" s="31">
        <f t="shared" si="0"/>
        <v>0</v>
      </c>
      <c r="AI10" s="31">
        <f t="shared" si="1"/>
        <v>4</v>
      </c>
      <c r="AJ10" s="32">
        <f t="shared" si="2"/>
        <v>0</v>
      </c>
      <c r="AK10" s="31">
        <f t="shared" si="3"/>
        <v>0</v>
      </c>
      <c r="AL10" s="31">
        <f t="shared" si="4"/>
        <v>0</v>
      </c>
      <c r="AM10" s="31">
        <f t="shared" si="5"/>
        <v>0</v>
      </c>
      <c r="AN10" s="31">
        <f t="shared" si="6"/>
        <v>0</v>
      </c>
      <c r="AO10" s="31">
        <f t="shared" si="7"/>
        <v>0</v>
      </c>
    </row>
    <row r="11" spans="1:41" s="9" customFormat="1" ht="6.95" customHeight="1" x14ac:dyDescent="0.4">
      <c r="B11" s="38"/>
      <c r="AH11"/>
      <c r="AI11"/>
      <c r="AJ11"/>
      <c r="AK11"/>
      <c r="AL11"/>
      <c r="AM11"/>
      <c r="AN11" s="25"/>
    </row>
    <row r="12" spans="1:41" s="9" customFormat="1" ht="17.850000000000001" customHeight="1" x14ac:dyDescent="0.25">
      <c r="A12" s="39"/>
      <c r="B12" s="40" t="s">
        <v>25</v>
      </c>
      <c r="C12" s="39"/>
      <c r="D12" s="39"/>
      <c r="E12" s="39"/>
      <c r="F12" s="39"/>
      <c r="G12" s="39"/>
      <c r="H12" s="39"/>
      <c r="I12" s="39"/>
      <c r="J12" s="39"/>
      <c r="K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21" t="s">
        <v>19</v>
      </c>
      <c r="B13" s="21" t="s">
        <v>20</v>
      </c>
      <c r="C13" s="41">
        <v>1</v>
      </c>
      <c r="D13" s="41">
        <v>2</v>
      </c>
      <c r="E13" s="41">
        <v>3</v>
      </c>
      <c r="F13" s="41">
        <v>4</v>
      </c>
      <c r="G13" s="41">
        <v>5</v>
      </c>
      <c r="H13" s="41">
        <v>6</v>
      </c>
      <c r="I13" s="41">
        <v>7</v>
      </c>
      <c r="J13" s="41">
        <v>8</v>
      </c>
      <c r="K13" s="41">
        <v>9</v>
      </c>
      <c r="L13" s="41">
        <v>10</v>
      </c>
      <c r="M13" s="41">
        <v>11</v>
      </c>
      <c r="N13" s="41">
        <v>12</v>
      </c>
      <c r="O13" s="41">
        <v>13</v>
      </c>
      <c r="P13" s="41">
        <v>14</v>
      </c>
      <c r="Q13" s="41">
        <v>15</v>
      </c>
      <c r="R13" s="41">
        <v>16</v>
      </c>
      <c r="S13" s="41">
        <v>17</v>
      </c>
      <c r="T13" s="41">
        <v>18</v>
      </c>
      <c r="U13" s="41">
        <v>19</v>
      </c>
      <c r="V13" s="41">
        <v>20</v>
      </c>
      <c r="W13" s="41">
        <v>21</v>
      </c>
      <c r="X13" s="41">
        <v>22</v>
      </c>
      <c r="Y13" s="41">
        <v>23</v>
      </c>
      <c r="Z13" s="41">
        <v>24</v>
      </c>
      <c r="AA13" s="41">
        <v>25</v>
      </c>
      <c r="AB13" s="41">
        <v>26</v>
      </c>
      <c r="AC13" s="41">
        <v>27</v>
      </c>
      <c r="AD13" s="41">
        <v>28</v>
      </c>
      <c r="AE13" s="41">
        <v>29</v>
      </c>
      <c r="AF13" s="41">
        <v>30</v>
      </c>
      <c r="AG13" s="41">
        <v>31</v>
      </c>
      <c r="AH13" s="42" t="s">
        <v>26</v>
      </c>
      <c r="AI13"/>
      <c r="AJ13"/>
      <c r="AK13"/>
      <c r="AL13"/>
      <c r="AM13"/>
      <c r="AN13" s="25"/>
    </row>
    <row r="14" spans="1:41" s="9" customFormat="1" ht="17.850000000000001" customHeight="1" x14ac:dyDescent="0.25">
      <c r="A14" s="26">
        <v>1</v>
      </c>
      <c r="B14" s="27" t="s">
        <v>21</v>
      </c>
      <c r="C14" s="28"/>
      <c r="D14" s="29"/>
      <c r="E14" s="29"/>
      <c r="F14" s="43"/>
      <c r="G14" s="29"/>
      <c r="H14" s="30" t="s">
        <v>3</v>
      </c>
      <c r="I14" s="29"/>
      <c r="J14" s="29"/>
      <c r="K14" s="29"/>
      <c r="L14" s="29"/>
      <c r="M14" s="43"/>
      <c r="N14" s="29"/>
      <c r="O14" s="30" t="s">
        <v>3</v>
      </c>
      <c r="P14" s="29"/>
      <c r="Q14" s="44"/>
      <c r="R14" s="29"/>
      <c r="S14" s="29"/>
      <c r="T14" s="45"/>
      <c r="U14" s="29"/>
      <c r="V14" s="30" t="s">
        <v>3</v>
      </c>
      <c r="W14" s="29"/>
      <c r="X14" s="29"/>
      <c r="Y14" s="29"/>
      <c r="Z14" s="29"/>
      <c r="AA14" s="43"/>
      <c r="AB14" s="29"/>
      <c r="AC14" s="30" t="s">
        <v>3</v>
      </c>
      <c r="AD14" s="29"/>
      <c r="AE14" s="44"/>
      <c r="AF14" s="29"/>
      <c r="AG14" s="29"/>
      <c r="AH14" s="46">
        <f t="shared" ref="AH14:AH19" si="8">SUM(C14:AG14)</f>
        <v>0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2</v>
      </c>
      <c r="B15" s="27" t="s">
        <v>22</v>
      </c>
      <c r="C15" s="47"/>
      <c r="D15" s="29"/>
      <c r="E15" s="29"/>
      <c r="F15" s="43"/>
      <c r="G15" s="29"/>
      <c r="H15" s="30" t="s">
        <v>3</v>
      </c>
      <c r="I15" s="44"/>
      <c r="J15" s="29"/>
      <c r="K15" s="29"/>
      <c r="L15" s="29"/>
      <c r="M15" s="43"/>
      <c r="N15" s="29"/>
      <c r="O15" s="30" t="s">
        <v>3</v>
      </c>
      <c r="P15" s="44"/>
      <c r="Q15" s="29"/>
      <c r="R15" s="29"/>
      <c r="S15" s="29"/>
      <c r="T15" s="45"/>
      <c r="U15" s="29"/>
      <c r="V15" s="30" t="s">
        <v>3</v>
      </c>
      <c r="W15" s="29"/>
      <c r="X15" s="29"/>
      <c r="Y15" s="29"/>
      <c r="Z15" s="29"/>
      <c r="AA15" s="43"/>
      <c r="AB15" s="29"/>
      <c r="AC15" s="30" t="s">
        <v>3</v>
      </c>
      <c r="AD15" s="29"/>
      <c r="AE15" s="29"/>
      <c r="AF15" s="29"/>
      <c r="AG15" s="29"/>
      <c r="AH15" s="46">
        <f t="shared" si="8"/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3</v>
      </c>
      <c r="B16" s="27" t="s">
        <v>23</v>
      </c>
      <c r="C16" s="28"/>
      <c r="D16" s="29"/>
      <c r="E16" s="29"/>
      <c r="F16" s="43"/>
      <c r="G16" s="29"/>
      <c r="H16" s="30" t="s">
        <v>3</v>
      </c>
      <c r="I16" s="44"/>
      <c r="J16" s="29"/>
      <c r="K16" s="29"/>
      <c r="L16" s="29"/>
      <c r="M16" s="43"/>
      <c r="N16" s="44"/>
      <c r="O16" s="30" t="s">
        <v>3</v>
      </c>
      <c r="P16" s="29"/>
      <c r="Q16" s="29"/>
      <c r="R16" s="29"/>
      <c r="S16" s="29"/>
      <c r="T16" s="45"/>
      <c r="U16" s="29"/>
      <c r="V16" s="30" t="s">
        <v>3</v>
      </c>
      <c r="W16" s="29"/>
      <c r="X16" s="29"/>
      <c r="Y16" s="29"/>
      <c r="Z16" s="29"/>
      <c r="AA16" s="43"/>
      <c r="AB16" s="44"/>
      <c r="AC16" s="30" t="s">
        <v>3</v>
      </c>
      <c r="AD16" s="29"/>
      <c r="AE16" s="29"/>
      <c r="AF16" s="29"/>
      <c r="AG16" s="29"/>
      <c r="AH16" s="46">
        <f t="shared" si="8"/>
        <v>0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4</v>
      </c>
      <c r="B17" s="34" t="s">
        <v>24</v>
      </c>
      <c r="C17" s="47"/>
      <c r="D17" s="29"/>
      <c r="E17" s="29"/>
      <c r="F17" s="43"/>
      <c r="G17" s="44"/>
      <c r="H17" s="30" t="s">
        <v>3</v>
      </c>
      <c r="I17" s="44"/>
      <c r="J17" s="29"/>
      <c r="K17" s="29"/>
      <c r="L17" s="44"/>
      <c r="M17" s="45"/>
      <c r="N17" s="29"/>
      <c r="O17" s="30" t="s">
        <v>3</v>
      </c>
      <c r="P17" s="44"/>
      <c r="Q17" s="29"/>
      <c r="R17" s="29"/>
      <c r="S17" s="44"/>
      <c r="T17" s="43"/>
      <c r="U17" s="29"/>
      <c r="V17" s="30" t="s">
        <v>3</v>
      </c>
      <c r="W17" s="29"/>
      <c r="X17" s="29"/>
      <c r="Y17" s="29"/>
      <c r="Z17" s="29"/>
      <c r="AA17" s="45"/>
      <c r="AB17" s="29"/>
      <c r="AC17" s="30" t="s">
        <v>3</v>
      </c>
      <c r="AD17" s="29"/>
      <c r="AE17" s="29"/>
      <c r="AF17" s="29"/>
      <c r="AG17" s="29"/>
      <c r="AH17" s="46">
        <f t="shared" si="8"/>
        <v>0</v>
      </c>
      <c r="AI17"/>
      <c r="AJ17"/>
      <c r="AK17"/>
      <c r="AL17"/>
      <c r="AM17"/>
      <c r="AN17" s="25"/>
    </row>
    <row r="18" spans="1:40" s="9" customFormat="1" ht="17.850000000000001" customHeight="1" x14ac:dyDescent="0.25">
      <c r="A18" s="26">
        <v>5</v>
      </c>
      <c r="B18" s="35"/>
      <c r="C18" s="28"/>
      <c r="D18" s="29"/>
      <c r="E18" s="29"/>
      <c r="F18" s="43"/>
      <c r="G18" s="29"/>
      <c r="H18" s="30" t="s">
        <v>3</v>
      </c>
      <c r="I18" s="29"/>
      <c r="J18" s="29"/>
      <c r="K18" s="29"/>
      <c r="L18" s="29"/>
      <c r="M18" s="43"/>
      <c r="N18" s="29"/>
      <c r="O18" s="30" t="s">
        <v>3</v>
      </c>
      <c r="P18" s="29"/>
      <c r="Q18" s="29"/>
      <c r="R18" s="29"/>
      <c r="S18" s="29"/>
      <c r="T18" s="43"/>
      <c r="U18" s="29"/>
      <c r="V18" s="30" t="s">
        <v>3</v>
      </c>
      <c r="W18" s="29"/>
      <c r="X18" s="29"/>
      <c r="Y18" s="29"/>
      <c r="Z18" s="29"/>
      <c r="AA18" s="43"/>
      <c r="AB18" s="29"/>
      <c r="AC18" s="30" t="s">
        <v>3</v>
      </c>
      <c r="AD18" s="29"/>
      <c r="AE18" s="29"/>
      <c r="AF18" s="29"/>
      <c r="AG18" s="29"/>
      <c r="AH18" s="46">
        <f t="shared" si="8"/>
        <v>0</v>
      </c>
      <c r="AI18"/>
      <c r="AJ18"/>
      <c r="AK18"/>
      <c r="AL18"/>
      <c r="AM18"/>
      <c r="AN18" s="25"/>
    </row>
    <row r="19" spans="1:40" s="9" customFormat="1" ht="17.850000000000001" customHeight="1" x14ac:dyDescent="0.25">
      <c r="A19" s="26">
        <v>6</v>
      </c>
      <c r="B19" s="36"/>
      <c r="C19" s="28"/>
      <c r="D19" s="29"/>
      <c r="E19" s="29"/>
      <c r="F19" s="43"/>
      <c r="G19" s="29"/>
      <c r="H19" s="30" t="s">
        <v>3</v>
      </c>
      <c r="I19" s="29"/>
      <c r="J19" s="29"/>
      <c r="K19" s="29"/>
      <c r="L19" s="29"/>
      <c r="M19" s="43"/>
      <c r="N19" s="29"/>
      <c r="O19" s="30" t="s">
        <v>3</v>
      </c>
      <c r="P19" s="29"/>
      <c r="Q19" s="29"/>
      <c r="R19" s="29"/>
      <c r="S19" s="29"/>
      <c r="T19" s="43"/>
      <c r="U19" s="29"/>
      <c r="V19" s="30" t="s">
        <v>3</v>
      </c>
      <c r="W19" s="29"/>
      <c r="X19" s="29"/>
      <c r="Y19" s="29"/>
      <c r="Z19" s="29"/>
      <c r="AA19" s="43"/>
      <c r="AB19" s="29"/>
      <c r="AC19" s="30" t="s">
        <v>3</v>
      </c>
      <c r="AD19" s="29"/>
      <c r="AE19" s="29"/>
      <c r="AF19" s="29"/>
      <c r="AG19" s="29"/>
      <c r="AH19" s="46">
        <f t="shared" si="8"/>
        <v>0</v>
      </c>
      <c r="AI19"/>
      <c r="AJ19"/>
      <c r="AK19"/>
      <c r="AL19" s="48"/>
      <c r="AM19"/>
      <c r="AN19" s="25"/>
    </row>
    <row r="20" spans="1:40" s="9" customFormat="1" ht="6.95" customHeight="1" x14ac:dyDescent="0.4">
      <c r="B20" s="38"/>
      <c r="AH20"/>
      <c r="AI20"/>
      <c r="AJ20"/>
      <c r="AK20"/>
      <c r="AL20"/>
      <c r="AM20"/>
      <c r="AN20" s="25"/>
    </row>
    <row r="21" spans="1:40" s="9" customFormat="1" ht="17.850000000000001" customHeight="1" x14ac:dyDescent="0.25">
      <c r="A21" s="39"/>
      <c r="B21" s="40" t="s">
        <v>27</v>
      </c>
      <c r="C21" s="39"/>
      <c r="D21" s="39"/>
      <c r="E21" s="39"/>
      <c r="F21" s="39"/>
      <c r="G21" s="39"/>
      <c r="H21" s="39"/>
      <c r="I21" s="39"/>
      <c r="J21" s="39"/>
      <c r="K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/>
      <c r="AI21"/>
      <c r="AJ21"/>
      <c r="AK21"/>
      <c r="AL21"/>
      <c r="AM21"/>
      <c r="AN21" s="25"/>
    </row>
    <row r="22" spans="1:40" s="9" customFormat="1" ht="17.850000000000001" customHeight="1" x14ac:dyDescent="0.25">
      <c r="A22" s="21" t="s">
        <v>19</v>
      </c>
      <c r="B22" s="21" t="s">
        <v>20</v>
      </c>
      <c r="C22" s="49">
        <v>1</v>
      </c>
      <c r="D22" s="49">
        <v>2</v>
      </c>
      <c r="E22" s="49">
        <v>3</v>
      </c>
      <c r="F22" s="49">
        <v>4</v>
      </c>
      <c r="G22" s="49">
        <v>5</v>
      </c>
      <c r="H22" s="49">
        <v>6</v>
      </c>
      <c r="I22" s="49">
        <v>7</v>
      </c>
      <c r="J22" s="49">
        <v>8</v>
      </c>
      <c r="K22" s="49">
        <v>9</v>
      </c>
      <c r="L22" s="49">
        <v>10</v>
      </c>
      <c r="M22" s="49">
        <v>11</v>
      </c>
      <c r="N22" s="49">
        <v>12</v>
      </c>
      <c r="O22" s="49">
        <v>13</v>
      </c>
      <c r="P22" s="49">
        <v>14</v>
      </c>
      <c r="Q22" s="49">
        <v>15</v>
      </c>
      <c r="R22" s="49">
        <v>16</v>
      </c>
      <c r="S22" s="49">
        <v>17</v>
      </c>
      <c r="T22" s="49">
        <v>18</v>
      </c>
      <c r="U22" s="49">
        <v>19</v>
      </c>
      <c r="V22" s="49">
        <v>20</v>
      </c>
      <c r="W22" s="49">
        <v>21</v>
      </c>
      <c r="X22" s="49">
        <v>22</v>
      </c>
      <c r="Y22" s="49">
        <v>23</v>
      </c>
      <c r="Z22" s="49">
        <v>24</v>
      </c>
      <c r="AA22" s="49">
        <v>25</v>
      </c>
      <c r="AB22" s="49">
        <v>26</v>
      </c>
      <c r="AC22" s="49">
        <v>27</v>
      </c>
      <c r="AD22" s="49">
        <v>28</v>
      </c>
      <c r="AE22" s="49">
        <v>29</v>
      </c>
      <c r="AF22" s="49">
        <v>30</v>
      </c>
      <c r="AG22" s="49">
        <v>31</v>
      </c>
      <c r="AH22" s="42" t="s">
        <v>26</v>
      </c>
      <c r="AI22"/>
      <c r="AJ22"/>
      <c r="AK22"/>
      <c r="AL22"/>
      <c r="AM22"/>
      <c r="AN22" s="25"/>
    </row>
    <row r="23" spans="1:40" s="9" customFormat="1" ht="17.850000000000001" customHeight="1" x14ac:dyDescent="0.25">
      <c r="A23" s="26">
        <v>1</v>
      </c>
      <c r="B23" s="27" t="s">
        <v>21</v>
      </c>
      <c r="C23" s="50"/>
      <c r="D23" s="29"/>
      <c r="E23" s="50"/>
      <c r="F23" s="51"/>
      <c r="G23" s="50"/>
      <c r="H23" s="30" t="s">
        <v>3</v>
      </c>
      <c r="I23" s="50"/>
      <c r="J23" s="50"/>
      <c r="K23" s="29"/>
      <c r="L23" s="50"/>
      <c r="M23" s="51"/>
      <c r="N23" s="50"/>
      <c r="O23" s="30" t="s">
        <v>3</v>
      </c>
      <c r="P23" s="50"/>
      <c r="Q23" s="52"/>
      <c r="R23" s="29"/>
      <c r="S23" s="50"/>
      <c r="T23" s="53"/>
      <c r="U23" s="50"/>
      <c r="V23" s="30" t="s">
        <v>3</v>
      </c>
      <c r="W23" s="50"/>
      <c r="X23" s="50"/>
      <c r="Y23" s="29"/>
      <c r="Z23" s="50"/>
      <c r="AA23" s="51"/>
      <c r="AB23" s="50"/>
      <c r="AC23" s="30" t="s">
        <v>3</v>
      </c>
      <c r="AD23" s="50"/>
      <c r="AE23" s="50"/>
      <c r="AF23" s="29"/>
      <c r="AG23" s="50"/>
      <c r="AH23" s="46">
        <f t="shared" ref="AH23:AH28" si="9">SUM(C23:AF23)</f>
        <v>0</v>
      </c>
      <c r="AI23"/>
      <c r="AJ23"/>
      <c r="AK23"/>
      <c r="AL23"/>
      <c r="AM23"/>
      <c r="AN23" s="25"/>
    </row>
    <row r="24" spans="1:40" s="9" customFormat="1" ht="17.850000000000001" customHeight="1" x14ac:dyDescent="0.25">
      <c r="A24" s="26">
        <v>2</v>
      </c>
      <c r="B24" s="27" t="s">
        <v>22</v>
      </c>
      <c r="C24" s="52"/>
      <c r="D24" s="29"/>
      <c r="E24" s="50"/>
      <c r="F24" s="51"/>
      <c r="G24" s="50"/>
      <c r="H24" s="30" t="s">
        <v>3</v>
      </c>
      <c r="I24" s="52"/>
      <c r="J24" s="50"/>
      <c r="K24" s="29"/>
      <c r="L24" s="50"/>
      <c r="M24" s="51"/>
      <c r="N24" s="50"/>
      <c r="O24" s="30" t="s">
        <v>3</v>
      </c>
      <c r="P24" s="52"/>
      <c r="Q24" s="52"/>
      <c r="R24" s="29"/>
      <c r="S24" s="50"/>
      <c r="T24" s="53"/>
      <c r="U24" s="50"/>
      <c r="V24" s="30" t="s">
        <v>3</v>
      </c>
      <c r="W24" s="50"/>
      <c r="X24" s="50"/>
      <c r="Y24" s="29"/>
      <c r="Z24" s="50"/>
      <c r="AA24" s="51"/>
      <c r="AB24" s="50"/>
      <c r="AC24" s="30" t="s">
        <v>3</v>
      </c>
      <c r="AD24" s="50"/>
      <c r="AE24" s="50"/>
      <c r="AF24" s="29"/>
      <c r="AG24" s="50"/>
      <c r="AH24" s="46">
        <f t="shared" si="9"/>
        <v>0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3</v>
      </c>
      <c r="B25" s="27" t="s">
        <v>23</v>
      </c>
      <c r="C25" s="50"/>
      <c r="D25" s="29"/>
      <c r="E25" s="50"/>
      <c r="F25" s="51"/>
      <c r="G25" s="50"/>
      <c r="H25" s="30" t="s">
        <v>3</v>
      </c>
      <c r="I25" s="52"/>
      <c r="J25" s="50"/>
      <c r="K25" s="29"/>
      <c r="L25" s="50"/>
      <c r="M25" s="51"/>
      <c r="N25" s="52"/>
      <c r="O25" s="30" t="s">
        <v>3</v>
      </c>
      <c r="P25" s="50"/>
      <c r="Q25" s="52"/>
      <c r="R25" s="29"/>
      <c r="S25" s="50"/>
      <c r="T25" s="51"/>
      <c r="U25" s="50"/>
      <c r="V25" s="30" t="s">
        <v>3</v>
      </c>
      <c r="W25" s="50"/>
      <c r="X25" s="50"/>
      <c r="Y25" s="29"/>
      <c r="Z25" s="50"/>
      <c r="AA25" s="51"/>
      <c r="AB25" s="50"/>
      <c r="AC25" s="30" t="s">
        <v>3</v>
      </c>
      <c r="AD25" s="50"/>
      <c r="AE25" s="50"/>
      <c r="AF25" s="29"/>
      <c r="AG25" s="50"/>
      <c r="AH25" s="46">
        <f t="shared" si="9"/>
        <v>0</v>
      </c>
      <c r="AI25"/>
      <c r="AJ25"/>
      <c r="AK25"/>
      <c r="AL25"/>
      <c r="AM25"/>
      <c r="AN25" s="25"/>
    </row>
    <row r="26" spans="1:40" s="9" customFormat="1" ht="17.850000000000001" customHeight="1" x14ac:dyDescent="0.25">
      <c r="A26" s="26">
        <v>4</v>
      </c>
      <c r="B26" s="34" t="s">
        <v>24</v>
      </c>
      <c r="C26" s="52"/>
      <c r="D26" s="29"/>
      <c r="E26" s="50"/>
      <c r="F26" s="51"/>
      <c r="G26" s="52"/>
      <c r="H26" s="30" t="s">
        <v>3</v>
      </c>
      <c r="I26" s="50"/>
      <c r="J26" s="50"/>
      <c r="K26" s="29"/>
      <c r="L26" s="50"/>
      <c r="M26" s="53"/>
      <c r="N26" s="50"/>
      <c r="O26" s="30" t="s">
        <v>3</v>
      </c>
      <c r="P26" s="50"/>
      <c r="Q26" s="52"/>
      <c r="R26" s="29"/>
      <c r="S26" s="50"/>
      <c r="T26" s="51"/>
      <c r="U26" s="50"/>
      <c r="V26" s="30" t="s">
        <v>3</v>
      </c>
      <c r="W26" s="50"/>
      <c r="X26" s="50"/>
      <c r="Y26" s="29"/>
      <c r="Z26" s="50"/>
      <c r="AA26" s="53"/>
      <c r="AB26" s="50"/>
      <c r="AC26" s="30" t="s">
        <v>3</v>
      </c>
      <c r="AD26" s="50"/>
      <c r="AE26" s="50"/>
      <c r="AF26" s="29"/>
      <c r="AG26" s="50"/>
      <c r="AH26" s="46">
        <f t="shared" si="9"/>
        <v>0</v>
      </c>
      <c r="AI26"/>
      <c r="AJ26"/>
      <c r="AK26"/>
      <c r="AL26"/>
      <c r="AM26"/>
      <c r="AN26" s="25"/>
    </row>
    <row r="27" spans="1:40" s="9" customFormat="1" ht="17.850000000000001" customHeight="1" x14ac:dyDescent="0.25">
      <c r="A27" s="26">
        <v>5</v>
      </c>
      <c r="B27" s="35"/>
      <c r="C27" s="50"/>
      <c r="D27" s="29"/>
      <c r="E27" s="50"/>
      <c r="F27" s="51"/>
      <c r="G27" s="50"/>
      <c r="H27" s="30" t="s">
        <v>3</v>
      </c>
      <c r="I27" s="50"/>
      <c r="J27" s="50"/>
      <c r="K27" s="29"/>
      <c r="L27" s="50"/>
      <c r="M27" s="51"/>
      <c r="N27" s="50"/>
      <c r="O27" s="30" t="s">
        <v>3</v>
      </c>
      <c r="P27" s="50"/>
      <c r="Q27" s="50"/>
      <c r="R27" s="29"/>
      <c r="S27" s="50"/>
      <c r="T27" s="51"/>
      <c r="U27" s="50"/>
      <c r="V27" s="30" t="s">
        <v>3</v>
      </c>
      <c r="W27" s="50"/>
      <c r="X27" s="50"/>
      <c r="Y27" s="29"/>
      <c r="Z27" s="50"/>
      <c r="AA27" s="51"/>
      <c r="AB27" s="50"/>
      <c r="AC27" s="30" t="s">
        <v>3</v>
      </c>
      <c r="AD27" s="50"/>
      <c r="AE27" s="50"/>
      <c r="AF27" s="29"/>
      <c r="AG27" s="50"/>
      <c r="AH27" s="46">
        <f t="shared" si="9"/>
        <v>0</v>
      </c>
      <c r="AI27"/>
      <c r="AJ27"/>
      <c r="AK27"/>
      <c r="AL27"/>
      <c r="AM27"/>
      <c r="AN27" s="25"/>
    </row>
    <row r="28" spans="1:40" s="9" customFormat="1" ht="17.850000000000001" customHeight="1" x14ac:dyDescent="0.25">
      <c r="A28" s="26">
        <v>6</v>
      </c>
      <c r="B28" s="36"/>
      <c r="C28" s="50"/>
      <c r="D28" s="29"/>
      <c r="E28" s="50"/>
      <c r="F28" s="51"/>
      <c r="G28" s="50"/>
      <c r="H28" s="30" t="s">
        <v>3</v>
      </c>
      <c r="I28" s="50"/>
      <c r="J28" s="50"/>
      <c r="K28" s="29"/>
      <c r="L28" s="50"/>
      <c r="M28" s="51"/>
      <c r="N28" s="50"/>
      <c r="O28" s="30" t="s">
        <v>3</v>
      </c>
      <c r="P28" s="50"/>
      <c r="Q28" s="50"/>
      <c r="R28" s="29"/>
      <c r="S28" s="50"/>
      <c r="T28" s="51"/>
      <c r="U28" s="50"/>
      <c r="V28" s="30" t="s">
        <v>3</v>
      </c>
      <c r="W28" s="50"/>
      <c r="X28" s="50"/>
      <c r="Y28" s="29"/>
      <c r="Z28" s="50"/>
      <c r="AA28" s="51"/>
      <c r="AB28" s="50"/>
      <c r="AC28" s="30" t="s">
        <v>3</v>
      </c>
      <c r="AD28" s="50"/>
      <c r="AE28" s="50"/>
      <c r="AF28" s="29"/>
      <c r="AG28" s="50"/>
      <c r="AH28" s="46">
        <f t="shared" si="9"/>
        <v>0</v>
      </c>
      <c r="AI28"/>
      <c r="AJ28"/>
      <c r="AK28"/>
      <c r="AL28"/>
      <c r="AM28"/>
      <c r="AN28" s="25"/>
    </row>
    <row r="29" spans="1:40" s="9" customFormat="1" ht="6.95" customHeight="1" x14ac:dyDescent="0.4">
      <c r="B29" s="38"/>
      <c r="AH29"/>
      <c r="AI29"/>
      <c r="AJ29"/>
      <c r="AK29"/>
      <c r="AL29"/>
      <c r="AM29"/>
      <c r="AN29" s="25"/>
    </row>
    <row r="30" spans="1:40" s="9" customFormat="1" ht="17.850000000000001" customHeight="1" x14ac:dyDescent="0.25">
      <c r="A30" s="54"/>
      <c r="B30" s="40" t="s">
        <v>28</v>
      </c>
      <c r="C30" s="55"/>
      <c r="D30" s="55"/>
      <c r="E30" s="55"/>
      <c r="F30" s="56"/>
      <c r="G30" s="55"/>
      <c r="H30" s="55"/>
      <c r="I30" s="55"/>
      <c r="J30" s="55"/>
      <c r="K30" s="55"/>
      <c r="L30" s="55"/>
      <c r="M30" s="56"/>
      <c r="N30" s="55"/>
      <c r="O30" s="55"/>
      <c r="P30" s="55"/>
      <c r="Q30" s="55"/>
      <c r="R30" s="55"/>
      <c r="S30" s="55"/>
      <c r="T30" s="56"/>
      <c r="U30" s="55"/>
      <c r="V30" s="55"/>
      <c r="W30" s="55"/>
      <c r="X30" s="55"/>
      <c r="Y30" s="55"/>
      <c r="Z30" s="55"/>
      <c r="AA30" s="56"/>
      <c r="AB30" s="55"/>
      <c r="AC30" s="55"/>
      <c r="AD30" s="55"/>
      <c r="AE30" s="55"/>
      <c r="AF30" s="55"/>
      <c r="AG30" s="57"/>
      <c r="AH30"/>
      <c r="AI30"/>
      <c r="AJ30"/>
      <c r="AK30"/>
      <c r="AL30"/>
      <c r="AM30"/>
      <c r="AN30" s="25"/>
    </row>
    <row r="31" spans="1:40" s="9" customFormat="1" ht="17.850000000000001" customHeight="1" x14ac:dyDescent="0.25">
      <c r="A31" s="21" t="s">
        <v>19</v>
      </c>
      <c r="B31" s="21" t="s">
        <v>20</v>
      </c>
      <c r="C31" s="58">
        <v>1</v>
      </c>
      <c r="D31" s="59">
        <v>2</v>
      </c>
      <c r="E31" s="59">
        <v>3</v>
      </c>
      <c r="F31" s="59">
        <v>4</v>
      </c>
      <c r="G31" s="59">
        <v>5</v>
      </c>
      <c r="H31" s="59">
        <v>6</v>
      </c>
      <c r="I31" s="59">
        <v>7</v>
      </c>
      <c r="J31" s="59">
        <v>8</v>
      </c>
      <c r="K31" s="59">
        <v>9</v>
      </c>
      <c r="L31" s="59">
        <v>10</v>
      </c>
      <c r="M31" s="59">
        <v>11</v>
      </c>
      <c r="N31" s="59">
        <v>12</v>
      </c>
      <c r="O31" s="59">
        <v>13</v>
      </c>
      <c r="P31" s="59">
        <v>14</v>
      </c>
      <c r="Q31" s="59">
        <v>15</v>
      </c>
      <c r="R31" s="59">
        <v>16</v>
      </c>
      <c r="S31" s="59">
        <v>17</v>
      </c>
      <c r="T31" s="59">
        <v>18</v>
      </c>
      <c r="U31" s="59">
        <v>19</v>
      </c>
      <c r="V31" s="59">
        <v>20</v>
      </c>
      <c r="W31" s="59">
        <v>21</v>
      </c>
      <c r="X31" s="59">
        <v>22</v>
      </c>
      <c r="Y31" s="59">
        <v>23</v>
      </c>
      <c r="Z31" s="59">
        <v>24</v>
      </c>
      <c r="AA31" s="59">
        <v>25</v>
      </c>
      <c r="AB31" s="59">
        <v>26</v>
      </c>
      <c r="AC31" s="59">
        <v>27</v>
      </c>
      <c r="AD31" s="59">
        <v>28</v>
      </c>
      <c r="AE31" s="59">
        <v>29</v>
      </c>
      <c r="AF31" s="59">
        <v>30</v>
      </c>
      <c r="AG31" s="59">
        <v>31</v>
      </c>
      <c r="AH31" s="42" t="s">
        <v>26</v>
      </c>
      <c r="AI31"/>
      <c r="AJ31"/>
      <c r="AK31"/>
      <c r="AL31"/>
      <c r="AM31"/>
      <c r="AN31" s="25"/>
    </row>
    <row r="32" spans="1:40" s="9" customFormat="1" ht="17.850000000000001" customHeight="1" x14ac:dyDescent="0.25">
      <c r="A32" s="26">
        <v>1</v>
      </c>
      <c r="B32" s="27" t="s">
        <v>21</v>
      </c>
      <c r="C32" s="29"/>
      <c r="D32" s="29"/>
      <c r="E32" s="29"/>
      <c r="F32" s="60"/>
      <c r="G32" s="29"/>
      <c r="H32" s="30" t="s">
        <v>3</v>
      </c>
      <c r="I32" s="29"/>
      <c r="J32" s="29"/>
      <c r="K32" s="29"/>
      <c r="L32" s="29"/>
      <c r="M32" s="60"/>
      <c r="N32" s="29"/>
      <c r="O32" s="30" t="s">
        <v>3</v>
      </c>
      <c r="P32" s="29"/>
      <c r="Q32" s="29"/>
      <c r="R32" s="29"/>
      <c r="S32" s="29"/>
      <c r="T32" s="60"/>
      <c r="U32" s="29"/>
      <c r="V32" s="30" t="s">
        <v>3</v>
      </c>
      <c r="W32" s="29"/>
      <c r="X32" s="29"/>
      <c r="Y32" s="29"/>
      <c r="Z32" s="29"/>
      <c r="AA32" s="60"/>
      <c r="AB32" s="29"/>
      <c r="AC32" s="30" t="s">
        <v>3</v>
      </c>
      <c r="AD32" s="29"/>
      <c r="AE32" s="29"/>
      <c r="AF32" s="29"/>
      <c r="AG32" s="29"/>
      <c r="AH32" s="61">
        <f>SUM(C32:AG32)</f>
        <v>0</v>
      </c>
      <c r="AI32"/>
      <c r="AJ32"/>
      <c r="AK32"/>
      <c r="AL32"/>
      <c r="AM32"/>
      <c r="AN32" s="25"/>
    </row>
    <row r="33" spans="1:40" s="9" customFormat="1" ht="17.850000000000001" customHeight="1" x14ac:dyDescent="0.25">
      <c r="A33" s="26">
        <v>2</v>
      </c>
      <c r="B33" s="27" t="s">
        <v>22</v>
      </c>
      <c r="C33" s="29"/>
      <c r="D33" s="29"/>
      <c r="E33" s="29"/>
      <c r="F33" s="60"/>
      <c r="G33" s="29"/>
      <c r="H33" s="30" t="s">
        <v>3</v>
      </c>
      <c r="I33" s="29"/>
      <c r="J33" s="29"/>
      <c r="K33" s="29"/>
      <c r="L33" s="29"/>
      <c r="M33" s="60"/>
      <c r="N33" s="29"/>
      <c r="O33" s="30" t="s">
        <v>3</v>
      </c>
      <c r="P33" s="29"/>
      <c r="Q33" s="29"/>
      <c r="R33" s="29"/>
      <c r="S33" s="29"/>
      <c r="T33" s="60"/>
      <c r="U33" s="29"/>
      <c r="V33" s="30" t="s">
        <v>3</v>
      </c>
      <c r="W33" s="29"/>
      <c r="X33" s="29"/>
      <c r="Y33" s="29"/>
      <c r="Z33" s="29"/>
      <c r="AA33" s="60"/>
      <c r="AB33" s="29">
        <v>400</v>
      </c>
      <c r="AC33" s="30" t="s">
        <v>3</v>
      </c>
      <c r="AD33" s="29"/>
      <c r="AE33" s="29"/>
      <c r="AF33" s="29"/>
      <c r="AG33" s="29"/>
      <c r="AH33" s="61">
        <f t="shared" ref="AH33:AH37" si="10">SUM(C33:AG33)</f>
        <v>400</v>
      </c>
      <c r="AI33"/>
      <c r="AJ33"/>
      <c r="AK33"/>
      <c r="AL33"/>
      <c r="AM33"/>
      <c r="AN33" s="25"/>
    </row>
    <row r="34" spans="1:40" s="9" customFormat="1" ht="17.850000000000001" customHeight="1" x14ac:dyDescent="0.25">
      <c r="A34" s="26">
        <v>3</v>
      </c>
      <c r="B34" s="27" t="s">
        <v>23</v>
      </c>
      <c r="C34" s="29"/>
      <c r="D34" s="29"/>
      <c r="E34" s="29"/>
      <c r="F34" s="60"/>
      <c r="G34" s="29"/>
      <c r="H34" s="30" t="s">
        <v>3</v>
      </c>
      <c r="I34" s="29"/>
      <c r="J34" s="29"/>
      <c r="K34" s="29"/>
      <c r="L34" s="29"/>
      <c r="M34" s="60"/>
      <c r="N34" s="29"/>
      <c r="O34" s="30" t="s">
        <v>3</v>
      </c>
      <c r="P34" s="29"/>
      <c r="Q34" s="29"/>
      <c r="R34" s="29"/>
      <c r="S34" s="29"/>
      <c r="T34" s="60"/>
      <c r="U34" s="29"/>
      <c r="V34" s="30" t="s">
        <v>3</v>
      </c>
      <c r="W34" s="29"/>
      <c r="X34" s="29"/>
      <c r="Y34" s="29"/>
      <c r="Z34" s="29"/>
      <c r="AA34" s="60"/>
      <c r="AB34" s="29"/>
      <c r="AC34" s="30" t="s">
        <v>3</v>
      </c>
      <c r="AD34" s="29"/>
      <c r="AE34" s="29"/>
      <c r="AF34" s="29"/>
      <c r="AG34" s="29"/>
      <c r="AH34" s="61">
        <f t="shared" si="10"/>
        <v>0</v>
      </c>
      <c r="AI34"/>
      <c r="AJ34"/>
      <c r="AK34"/>
      <c r="AL34"/>
      <c r="AM34"/>
      <c r="AN34" s="25"/>
    </row>
    <row r="35" spans="1:40" s="9" customFormat="1" ht="17.850000000000001" customHeight="1" x14ac:dyDescent="0.25">
      <c r="A35" s="26">
        <v>4</v>
      </c>
      <c r="B35" s="34" t="s">
        <v>24</v>
      </c>
      <c r="C35" s="29"/>
      <c r="D35" s="29"/>
      <c r="E35" s="29"/>
      <c r="F35" s="60"/>
      <c r="G35" s="29"/>
      <c r="H35" s="30" t="s">
        <v>3</v>
      </c>
      <c r="I35" s="29"/>
      <c r="J35" s="29"/>
      <c r="K35" s="29"/>
      <c r="L35" s="29"/>
      <c r="M35" s="60"/>
      <c r="N35" s="29"/>
      <c r="O35" s="30" t="s">
        <v>3</v>
      </c>
      <c r="P35" s="29"/>
      <c r="Q35" s="29"/>
      <c r="R35" s="29"/>
      <c r="S35" s="29"/>
      <c r="T35" s="60"/>
      <c r="U35" s="29"/>
      <c r="V35" s="30" t="s">
        <v>3</v>
      </c>
      <c r="W35" s="29"/>
      <c r="X35" s="29"/>
      <c r="Y35" s="29"/>
      <c r="Z35" s="29"/>
      <c r="AA35" s="60"/>
      <c r="AB35" s="29"/>
      <c r="AC35" s="30" t="s">
        <v>3</v>
      </c>
      <c r="AD35" s="29"/>
      <c r="AE35" s="29"/>
      <c r="AF35" s="29"/>
      <c r="AG35" s="29"/>
      <c r="AH35" s="61">
        <f t="shared" si="10"/>
        <v>0</v>
      </c>
      <c r="AI35"/>
      <c r="AJ35"/>
      <c r="AK35"/>
      <c r="AL35"/>
      <c r="AM35"/>
      <c r="AN35" s="25"/>
    </row>
    <row r="36" spans="1:40" s="9" customFormat="1" ht="17.850000000000001" customHeight="1" x14ac:dyDescent="0.25">
      <c r="A36" s="26">
        <v>5</v>
      </c>
      <c r="B36" s="35"/>
      <c r="C36" s="29"/>
      <c r="D36" s="29"/>
      <c r="E36" s="29"/>
      <c r="F36" s="60"/>
      <c r="G36" s="29"/>
      <c r="H36" s="30" t="s">
        <v>3</v>
      </c>
      <c r="I36" s="29"/>
      <c r="J36" s="29"/>
      <c r="K36" s="29"/>
      <c r="L36" s="29"/>
      <c r="M36" s="60"/>
      <c r="N36" s="29"/>
      <c r="O36" s="30" t="s">
        <v>3</v>
      </c>
      <c r="P36" s="29"/>
      <c r="Q36" s="29"/>
      <c r="R36" s="29"/>
      <c r="S36" s="29"/>
      <c r="T36" s="60"/>
      <c r="U36" s="29"/>
      <c r="V36" s="30" t="s">
        <v>3</v>
      </c>
      <c r="W36" s="29"/>
      <c r="X36" s="29"/>
      <c r="Y36" s="29"/>
      <c r="Z36" s="29"/>
      <c r="AA36" s="60"/>
      <c r="AB36" s="29"/>
      <c r="AC36" s="30" t="s">
        <v>3</v>
      </c>
      <c r="AD36" s="29"/>
      <c r="AE36" s="29"/>
      <c r="AF36" s="29"/>
      <c r="AG36" s="29"/>
      <c r="AH36" s="61">
        <f t="shared" si="10"/>
        <v>0</v>
      </c>
      <c r="AI36"/>
      <c r="AJ36"/>
      <c r="AK36"/>
      <c r="AL36"/>
      <c r="AM36"/>
      <c r="AN36" s="25"/>
    </row>
    <row r="37" spans="1:40" s="9" customFormat="1" ht="17.850000000000001" customHeight="1" x14ac:dyDescent="0.25">
      <c r="A37" s="26">
        <v>6</v>
      </c>
      <c r="B37" s="36"/>
      <c r="C37" s="29"/>
      <c r="D37" s="29"/>
      <c r="E37" s="29"/>
      <c r="F37" s="60"/>
      <c r="G37" s="29"/>
      <c r="H37" s="30" t="s">
        <v>3</v>
      </c>
      <c r="I37" s="29"/>
      <c r="J37" s="29"/>
      <c r="K37" s="29"/>
      <c r="L37" s="29"/>
      <c r="M37" s="60"/>
      <c r="N37" s="29"/>
      <c r="O37" s="30" t="s">
        <v>3</v>
      </c>
      <c r="P37" s="29"/>
      <c r="Q37" s="29"/>
      <c r="R37" s="29"/>
      <c r="S37" s="29"/>
      <c r="T37" s="60"/>
      <c r="U37" s="29"/>
      <c r="V37" s="30" t="s">
        <v>3</v>
      </c>
      <c r="W37" s="29"/>
      <c r="X37" s="29"/>
      <c r="Y37" s="29"/>
      <c r="Z37" s="29"/>
      <c r="AA37" s="60"/>
      <c r="AB37" s="29"/>
      <c r="AC37" s="30" t="s">
        <v>3</v>
      </c>
      <c r="AD37" s="29"/>
      <c r="AE37" s="29"/>
      <c r="AF37" s="29"/>
      <c r="AG37" s="29"/>
      <c r="AH37" s="61">
        <f t="shared" si="10"/>
        <v>0</v>
      </c>
      <c r="AI37"/>
      <c r="AJ37"/>
      <c r="AK37"/>
      <c r="AL37"/>
      <c r="AM37"/>
      <c r="AN37" s="25"/>
    </row>
    <row r="38" spans="1:40" s="9" customFormat="1" ht="17.850000000000001" customHeight="1" x14ac:dyDescent="0.4">
      <c r="B38" s="38"/>
      <c r="AH38"/>
      <c r="AI38"/>
      <c r="AJ38"/>
      <c r="AK38"/>
      <c r="AL38"/>
      <c r="AM38"/>
      <c r="AN38" s="25"/>
    </row>
    <row r="39" spans="1:40" s="9" customFormat="1" ht="17.850000000000001" customHeight="1" x14ac:dyDescent="0.4">
      <c r="B39" s="38"/>
      <c r="AH39"/>
      <c r="AI39"/>
      <c r="AJ39"/>
      <c r="AK39"/>
      <c r="AL39"/>
      <c r="AM39"/>
      <c r="AN39" s="25"/>
    </row>
    <row r="40" spans="1:40" s="9" customFormat="1" ht="17.850000000000001" customHeight="1" x14ac:dyDescent="0.4">
      <c r="B40" s="38"/>
      <c r="AH40"/>
      <c r="AI40"/>
      <c r="AJ40"/>
      <c r="AK40"/>
      <c r="AL40"/>
      <c r="AM40"/>
      <c r="AN40" s="25"/>
    </row>
    <row r="41" spans="1:40" s="9" customFormat="1" ht="17.850000000000001" customHeight="1" x14ac:dyDescent="0.4">
      <c r="B41" s="38"/>
      <c r="AH41"/>
      <c r="AI41"/>
      <c r="AJ41"/>
      <c r="AK41"/>
      <c r="AL41"/>
      <c r="AM41"/>
      <c r="AN41" s="25"/>
    </row>
    <row r="42" spans="1:40" s="9" customFormat="1" ht="17.850000000000001" customHeight="1" x14ac:dyDescent="0.4">
      <c r="B42" s="38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8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8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8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8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8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8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8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8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8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8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8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8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8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8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8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8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8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8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8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8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8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8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8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8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8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8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8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8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8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8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8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8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8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8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8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8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8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8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8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8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8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8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8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8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8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8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8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8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8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8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8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8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8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8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8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8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8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8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8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8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8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8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8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8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8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8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8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8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8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8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8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8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8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8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8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8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8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8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8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8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8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8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8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8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8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8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8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8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8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8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8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8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8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8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8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8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8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8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8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8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8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8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8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8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8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8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8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8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8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8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8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8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8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8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8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8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8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8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8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8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8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8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8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8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8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8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8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8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8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8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8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8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8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8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8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8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8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8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8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8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8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8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8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8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8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8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8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8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8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8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8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8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8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8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8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8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8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8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8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8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8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8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8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8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8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8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8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8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8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8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8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8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8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8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8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8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8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8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8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8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8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8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8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8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8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8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8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8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8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8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8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8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8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8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8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8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8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8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8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8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8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8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8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8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8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8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8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8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8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8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8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8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8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8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8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8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8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8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8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8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8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8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8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8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8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8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8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8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8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8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8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8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8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8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8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8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8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8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8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8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8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8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8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8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8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8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8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8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8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8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8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8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8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8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8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8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8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8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8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8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8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8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8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8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8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8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8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8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8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8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8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8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8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8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8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8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8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8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8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8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8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8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8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8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8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8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8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8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8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8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8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8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8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8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8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8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8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8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8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8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8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8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8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8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8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8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8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8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8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8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8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8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8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8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8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8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8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8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8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8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8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8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8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8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8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8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8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8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8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8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8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8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8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8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8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8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8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8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8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8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8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8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8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8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8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8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8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8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8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8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8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8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8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8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8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8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8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8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8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8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8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8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8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8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8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8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8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8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8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8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8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8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8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8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8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8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8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8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8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8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8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8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8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8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8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8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8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8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8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8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8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8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8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8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8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8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8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8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8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8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8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8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8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8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8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8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8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8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8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8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8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8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8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8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8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8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8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8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8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8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8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8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8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8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8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8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8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8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8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8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8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8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8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8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8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8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8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8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8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8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8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8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8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8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8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8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8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8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8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8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8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8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8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8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8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8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8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8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8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8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8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8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8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8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8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8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8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8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8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8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8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8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8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8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8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8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8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8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8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8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8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8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8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8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8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8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8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8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8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8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8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8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8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8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8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8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8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8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8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8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8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8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8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8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8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8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8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8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8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8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8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8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8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8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8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8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8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8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8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8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8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8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8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8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8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8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8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8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8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8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8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8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8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8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8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8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8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8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8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8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8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8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8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8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8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8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8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8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8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8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8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8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8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8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8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8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8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8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8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8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8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8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8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8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8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8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8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8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8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8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8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8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8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8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8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8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8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8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8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8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8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8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8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8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8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8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8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8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8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8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8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8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8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8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8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8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8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8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8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8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8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8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8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8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8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8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8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8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8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8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8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8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8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8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8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8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8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8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8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8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8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8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8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8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8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8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8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8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8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8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8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8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8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8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8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8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8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8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8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8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8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8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8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8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8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8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8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8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8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8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8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8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8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8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8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8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8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8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8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8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8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8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8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8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8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8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8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8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8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8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8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8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8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8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8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8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8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8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8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8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8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8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8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8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8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8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8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8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8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8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8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8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8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8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8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8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8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8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8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8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8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8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8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8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8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8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8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8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8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8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8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8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8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8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8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8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8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8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8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8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8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8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8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8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8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8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8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8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8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8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8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8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8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8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8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8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8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8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8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8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8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8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8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8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8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8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8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8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8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8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8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8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8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8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8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8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8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8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8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8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8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8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8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8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8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8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8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8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8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8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8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8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8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8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8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8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8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8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8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8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8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8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8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8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8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8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8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8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8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8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8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8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8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8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8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8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8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8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8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8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8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8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8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8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8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8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8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8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8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8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8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8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8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8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8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8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8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8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8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8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8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8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8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8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8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8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8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8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8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8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8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8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8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8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8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8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8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8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8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8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8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8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8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8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8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8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8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8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8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8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8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8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8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8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8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8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8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8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8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8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8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8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8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8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8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8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8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8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8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8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8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8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8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8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8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8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8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8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8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8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8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8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8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8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8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8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8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8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8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8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8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8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8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8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8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8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8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8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8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8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8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8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8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8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8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8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8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8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8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8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8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8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8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8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8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8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8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8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8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8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8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8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8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8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8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8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8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8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8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8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8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8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8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8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8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8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8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8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8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8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8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8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8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8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8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8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8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8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8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8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8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8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8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8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8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8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8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8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8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8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8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8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8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8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8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8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8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8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8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8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8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8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8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8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8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8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8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8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8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8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8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8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8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8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8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8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8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8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8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8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8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8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8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8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8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8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8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8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8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8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8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8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8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8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8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8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8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8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8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8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8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8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8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8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8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8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8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8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8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8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8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8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8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8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8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8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8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8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8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8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8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8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8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8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8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8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8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8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8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8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8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8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8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8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8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8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8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8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8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8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8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8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8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8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8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8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8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8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8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8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8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8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8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8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8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8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8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8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8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8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8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8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8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8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8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8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8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8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8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8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8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8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8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8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8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8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8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8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8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8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8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8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8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8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8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8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8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8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8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8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8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8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8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8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8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8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8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8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8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8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8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8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8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8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8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8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8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8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8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8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8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8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8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8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8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8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8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8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8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8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8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8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8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8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8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8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8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8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8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8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8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8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8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8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8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8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8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8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8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8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8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8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8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8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8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8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8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8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8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8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8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8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8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8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8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8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8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8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8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8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8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8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8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8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8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8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8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8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8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8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8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8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8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8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8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8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8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8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8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8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8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8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8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8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8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8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8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8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8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8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8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8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8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8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8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8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8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8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8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8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8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8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8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8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8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8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8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8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8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8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8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8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8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8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8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8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8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8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8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8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8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8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8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8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8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8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8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8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8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8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8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8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8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8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8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8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8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8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8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8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8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8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8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8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8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8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8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8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8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8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8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8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8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8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8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8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8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8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8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8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8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8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8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8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8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8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8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8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8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8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8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8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8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8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8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8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8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8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8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8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8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8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8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8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8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8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8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8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8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8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8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8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8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8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8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8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8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8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8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8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8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8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8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8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8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8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8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8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8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8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8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8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8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8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8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8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8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8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8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8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8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8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8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8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8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8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8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8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8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8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8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8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8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8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8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8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8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8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8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8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8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8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8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8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8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8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8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8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8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8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8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8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8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8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8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8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8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8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8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8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8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8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8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8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8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8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8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8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8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8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8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8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8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8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8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8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8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8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8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8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8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8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8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8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8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8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8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8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8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8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8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8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8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8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8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8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8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8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8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8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8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8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8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8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8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8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8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8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8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8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8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8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8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8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8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8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8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8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8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8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8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8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8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8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8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8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8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8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8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8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8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8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8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8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8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8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8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8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8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8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8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8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8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8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8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8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8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8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8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8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8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8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8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8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8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8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8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8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8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8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8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8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8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8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8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8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8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8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8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8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8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8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8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8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8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8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8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8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8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8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8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8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8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8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8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8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8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8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8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8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8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8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8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8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8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8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8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8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8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8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8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8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8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8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8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8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8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8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8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8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8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8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8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8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8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8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8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8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8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8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8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8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8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8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8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8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8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8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8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8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8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8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8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8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8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8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8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8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8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8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8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8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8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8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8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8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8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8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8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8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8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8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8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8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8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8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8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8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8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8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8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8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8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8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8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8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8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8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8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8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8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8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8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8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8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8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8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8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8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8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8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8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8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8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8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8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8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8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8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8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8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8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8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8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8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8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8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8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8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8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8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8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8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8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8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8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8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8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8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8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8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8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8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8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8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8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8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8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8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8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8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8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8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8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8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8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8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8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8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8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8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8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8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8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8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8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8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8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8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8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8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8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8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8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8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8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8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8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8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8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8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8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8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8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8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8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8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8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8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8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8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8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8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8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8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8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8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8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8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8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8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8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8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8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8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8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8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8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8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8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8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8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8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8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8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8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8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8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8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8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8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8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8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8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8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8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8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8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8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8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8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8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8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8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8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8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8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8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8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8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8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8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8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8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8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8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8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8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8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8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8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8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8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8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8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8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8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8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8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8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8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8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8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8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8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8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8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8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8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8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8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8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8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8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8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8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8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8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8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8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8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8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8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8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8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8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8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8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8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8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8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8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8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8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8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8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8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8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8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8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8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8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8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8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8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8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8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8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8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8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8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8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8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8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8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8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8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8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8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8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8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8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8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8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8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8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8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8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8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8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8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8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8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8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8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8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8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8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8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8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8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8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8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8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8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8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8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8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8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8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8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8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8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8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8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8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8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8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8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8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8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8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8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8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8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8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8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8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8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8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8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8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8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8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8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8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8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8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8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8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8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8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8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8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8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8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8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8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8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8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8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8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8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8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8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8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8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8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8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8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8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8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8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8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8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8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8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8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8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8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8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8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8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8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8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8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8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8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8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8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8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8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8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8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8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8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8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8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8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8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8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8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8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8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8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8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8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8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8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8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8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8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8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8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8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8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8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8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8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8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8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8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8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8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8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8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8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8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8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8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8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8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8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8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8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8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8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8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8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8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8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8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8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8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8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8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8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8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8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8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8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8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8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8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8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8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8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8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8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8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8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8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8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8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8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8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8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8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8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8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8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8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8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8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8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8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8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8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8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8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8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8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8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8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8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8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8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8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8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8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8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8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8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8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8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8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8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8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8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8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8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8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8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8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8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8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8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8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8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8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8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8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8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8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8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8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8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8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8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8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8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8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8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8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8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8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8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8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8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8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8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8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8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8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8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8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8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8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8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8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8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8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8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8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8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8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8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8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8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8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8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8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8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8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8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8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8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8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8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8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8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8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8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8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8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8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8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8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8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8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8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8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8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8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8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8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8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8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8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8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8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8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8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8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8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8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8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8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8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8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8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8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8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8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8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8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8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8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8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8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8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8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8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8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8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8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8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8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8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8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8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8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8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8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8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8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8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8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8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8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8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8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8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8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8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8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8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8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8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8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8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8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8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8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8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8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8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8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8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8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8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8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8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8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8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8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8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8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8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8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8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8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8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8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8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8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8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8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8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8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8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8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8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8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8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8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8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8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8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8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8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8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8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8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8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8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8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8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8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8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8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8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8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8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8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8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8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8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8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8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8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8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8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8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8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8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8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8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8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8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8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8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8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8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8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8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8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8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8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8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8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8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8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8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8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8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8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8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8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8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8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8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8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8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8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8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8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8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8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8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8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8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8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8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8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8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8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8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8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8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8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8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8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8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8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8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8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8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8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8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8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8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8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8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8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8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8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8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8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8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8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8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8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8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8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8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8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8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8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8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8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8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8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8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8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8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8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8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8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8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8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8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8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8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8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8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8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8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8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8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8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8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8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8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8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8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8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8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8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8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8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8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8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8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8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8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8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8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8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8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8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8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8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8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8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8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8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8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8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8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8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8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8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8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8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8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8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8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8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8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8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8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8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8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8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8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8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8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8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8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8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8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8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8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8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8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8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8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8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8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8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8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8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8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8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8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8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8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8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8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8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8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8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8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8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8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8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8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8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8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8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8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8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8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8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8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8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8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8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8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8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8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8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8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8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8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8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8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8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8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8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8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8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8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8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8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8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8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8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8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8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8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8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8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8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8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8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8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8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8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8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8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8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8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8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8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8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8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8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8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8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8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8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8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8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8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8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8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8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8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8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8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8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8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8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8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8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8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8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8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8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8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8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8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8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8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8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8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8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8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8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8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8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8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8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8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8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8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8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8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8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8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8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8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8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8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8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8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8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8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8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8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8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8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8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8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8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8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8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8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8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8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8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8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8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8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8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8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8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8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8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8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8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8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8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8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8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8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8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8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8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8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8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8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8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8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8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8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8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8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8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8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8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8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8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8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8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8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8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8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8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8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8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8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8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8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8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8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8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8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8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8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8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8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8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8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8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8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8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8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8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8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8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8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8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8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8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8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8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8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8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8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8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8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8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8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8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8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8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8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8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8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8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8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8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8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8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8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8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8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8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8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8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8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8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8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8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8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8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8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8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8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8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8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8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8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8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8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8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8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8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8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8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8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8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8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8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8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8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8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8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8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8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8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8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8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8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8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8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8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8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8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8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8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8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8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8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8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8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8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8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8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8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8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8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8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8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8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8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8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8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8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8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8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8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8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8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8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8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8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8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8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8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8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8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8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8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8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8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8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8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8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8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8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8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8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8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8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8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8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8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8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8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8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8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8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8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8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8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8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8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8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8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8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8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8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8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8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8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8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8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8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8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8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8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8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8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8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8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8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8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8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8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8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8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8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8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8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8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8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8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8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8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8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8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8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8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8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8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8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8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8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8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8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8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8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8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8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8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8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8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8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8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8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8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8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8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8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8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8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8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8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8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8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8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8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8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8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8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8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8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8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8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8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8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8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8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8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8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8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8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8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8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8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8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8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8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8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8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8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8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8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8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8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8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8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8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8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8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8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8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8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8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8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8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8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8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8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8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8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8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8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8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8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8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8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8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8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8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8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8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8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8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8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8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8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8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8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8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8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8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8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8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8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8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8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8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8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8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8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8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8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8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8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8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8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8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8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8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8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8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8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8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8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8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8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8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8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8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8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8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8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8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8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8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8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8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8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8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8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8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8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8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8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8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8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8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8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8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8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8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8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8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8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8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8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8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8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8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8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8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8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8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8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8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8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8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8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8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8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8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8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8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8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8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8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8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8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8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8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8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8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8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8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8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8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8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8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8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8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8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8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8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8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8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8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8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8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8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8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8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8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8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8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8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8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8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8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8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8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8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8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8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8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8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8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8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8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8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8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8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8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8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8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8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8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8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8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8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8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8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8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8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8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8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8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8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8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8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8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8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8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8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8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8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8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8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8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8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8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8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8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8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8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8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8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8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8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8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8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8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8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8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8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8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8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8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8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8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8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8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8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8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8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8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8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8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8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8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8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8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8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8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8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8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8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8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8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8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8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8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8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8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8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8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8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8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8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8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8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8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8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8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8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8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8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8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8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8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8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8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8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8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8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8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8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8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8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8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8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8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8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8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8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8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8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8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8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8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8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8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8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8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8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8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8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8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8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8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8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8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8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8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8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8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8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8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8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8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8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8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8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8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8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8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8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8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8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8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8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8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8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8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8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8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8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8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8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8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8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8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8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8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8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8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8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8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8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8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8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8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8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8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8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8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8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8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8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8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8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8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8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8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8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8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8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8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8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8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8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8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8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8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8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8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8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8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8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8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8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8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8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8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8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8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8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8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8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8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8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8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8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8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8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8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8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8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8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8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8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8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8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8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8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8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8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8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8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8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8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8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8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8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8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8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8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8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8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8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8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8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8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8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8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8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8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8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8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8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8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8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8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8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8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8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8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8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8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8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8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8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8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8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8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8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8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8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8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8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8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8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8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8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8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8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8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8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8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8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8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8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8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8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8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8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8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8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8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8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8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8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8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8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8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8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8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8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8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8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8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8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8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8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8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8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8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8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8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8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8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8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8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8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8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8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8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8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8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8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8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8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8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8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8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8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8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8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8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8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8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8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8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8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8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8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8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8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8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8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8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8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8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8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8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8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8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8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8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8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8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8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8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8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8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8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8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8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8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8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8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8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8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8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8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8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8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8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8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8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8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8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8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8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8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8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8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8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8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8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8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8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8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8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8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8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8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8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8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8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8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8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8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8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8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8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8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8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8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8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8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8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8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8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8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8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8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8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8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8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8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8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8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8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8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8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8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8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8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8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8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8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8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8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8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8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8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8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8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8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8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8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8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8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8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8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8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8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8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8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8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8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8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8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8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8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8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8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8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8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8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8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8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8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8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8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8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8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8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8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8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8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8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8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8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8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8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8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8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8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8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8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8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8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8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8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8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8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8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8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8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8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8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8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8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8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8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8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8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8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8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8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8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8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8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8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8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8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8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8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8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8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8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8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8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8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8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8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8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8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8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8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8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8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8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8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8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8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8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8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8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8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8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8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8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8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8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8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8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8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8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8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8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8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8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8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8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8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8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8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8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8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8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8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8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8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8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8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8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8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8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8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8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8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8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8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8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8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8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8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8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8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8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8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8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8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8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8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8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8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8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8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8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8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8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8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8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8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8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8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8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8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8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8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8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8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8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8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8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8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8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8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8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8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8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8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8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8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8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8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8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8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8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8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8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8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8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8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8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8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8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8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8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8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8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8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8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8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8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8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8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8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8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8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8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8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8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8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8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8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8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8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8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8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8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8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8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8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8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8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8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8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8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8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8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8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8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8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8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8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8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8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8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8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8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8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8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8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8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8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8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8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8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8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8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8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8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8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8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8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8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8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8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8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8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8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8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8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8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8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8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8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8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8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8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8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8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8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8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8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8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8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8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8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8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8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8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8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8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8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8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8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8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8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8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8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8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8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8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8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8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8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8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8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8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8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8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8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8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8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8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8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8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8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8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8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8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8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8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8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8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8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8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8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8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8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8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8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8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8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8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8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8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8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8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8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8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8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8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8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8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8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8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8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8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8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8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8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8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8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8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8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8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8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8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8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8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8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8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8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8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8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8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8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8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8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8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8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8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8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8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8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8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8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8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8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8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8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8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8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8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8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8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8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8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8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8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8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8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8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8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8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8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8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8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8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8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8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8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8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8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8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8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8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8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8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8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8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8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8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8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8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8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8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8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8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8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8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8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8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8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8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8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8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8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8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8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8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8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8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8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8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8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8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8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8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8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8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8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8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8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8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8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8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8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8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8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8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8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8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8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8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8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8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8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8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8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8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8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8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8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8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8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8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8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8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8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8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8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8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8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8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8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8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8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8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8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8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8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8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8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8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8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8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8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8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8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8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8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8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8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8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8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8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8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8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8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8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8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8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8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8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8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8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8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8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8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8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8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8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8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8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8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8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8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8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8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8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8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8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8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8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8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8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8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8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8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8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8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8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8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8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8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8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8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8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8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8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8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8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8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8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8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8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8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8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8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8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8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8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8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8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8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8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8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8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8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8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8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8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8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8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8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8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8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8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8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8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8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8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8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8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8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8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8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8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8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8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8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8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8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8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8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8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8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8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8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8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8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8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8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8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8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8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8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8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8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8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8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8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8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8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8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8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8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8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8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8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8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8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8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8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8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8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8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8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8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8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8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8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8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8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8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8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8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8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8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8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8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8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8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8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8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8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8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8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8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8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8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8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8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8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8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8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8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8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8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8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8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8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8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8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8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8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8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8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8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8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8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8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8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8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8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8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8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8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8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8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8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8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8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8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8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8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8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8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8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8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8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8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8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8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8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8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8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8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8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8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8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8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8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8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8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8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8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8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8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8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8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8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8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8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8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8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8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8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8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8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8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8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8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8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8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8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8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8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8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8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8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8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8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8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8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8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8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8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8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8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8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8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8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8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8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8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8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8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8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8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8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8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8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8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8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8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8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8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8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8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8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8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8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8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8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8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8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8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8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8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8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8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8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8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8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8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8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8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8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8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8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8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8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8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8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8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8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8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8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8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8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8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8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8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8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8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8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8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8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8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8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8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8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8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8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8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8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8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8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8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8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8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8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8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8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8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8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8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8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8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8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8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8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8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8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8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8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8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8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8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8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8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8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8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8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8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8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8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8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8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8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8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8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8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8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8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8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8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8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8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8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8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8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8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8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8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8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8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8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8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8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8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8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8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8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8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8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8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8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8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8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8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8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8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8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8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8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8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8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8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8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8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8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8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8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8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8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8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8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8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8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8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8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8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8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8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8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8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8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8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8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8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8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8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8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8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8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8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8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8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8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8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8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8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8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8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8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8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8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8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8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8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8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8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8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8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8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8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8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8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8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8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8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8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8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8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8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8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8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8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8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8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8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8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8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8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8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8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8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8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8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8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8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8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8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8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8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8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8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8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8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8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8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8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8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8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8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8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8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8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8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8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8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8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8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8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8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8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8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8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8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8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8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8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8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8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8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8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8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8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8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8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8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8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8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8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8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8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8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8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8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8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8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8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8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8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8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8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8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8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8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8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8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8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8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8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8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8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8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8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8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8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8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8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8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8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8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8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8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8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8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8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8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8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8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8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8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8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8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8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8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8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8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8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8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8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8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8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8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8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8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8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8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8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8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8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8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8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8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8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8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8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8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8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8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8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8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8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8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8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8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8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8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8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8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8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8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8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8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8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8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8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8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8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8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8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8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8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8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8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8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8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8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8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8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8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8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8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8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8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8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8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8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8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8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8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8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8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8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8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8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8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8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8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8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8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8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8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8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8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8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8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8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8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8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8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8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8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8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8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8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8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8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8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8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8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8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8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8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8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8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8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8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8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8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8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8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8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8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8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8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8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8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8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8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8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8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8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8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8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8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8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8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8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8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8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8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8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8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8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8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8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8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8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8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8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8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8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8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8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8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8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8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8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8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8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8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8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8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8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8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8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8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8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8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8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8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8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8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8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8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8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8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8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8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8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8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8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8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8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8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8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8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8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8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8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8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8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8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8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8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8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8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8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8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8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8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8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8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8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8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8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8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8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8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8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8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8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8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8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8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8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8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8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8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8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8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8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8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8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8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8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8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8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8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8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8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8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8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8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8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8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8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8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8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8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8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8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8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8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8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8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8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8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8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8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8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8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8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8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8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8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8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8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8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8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8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8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8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8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8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8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8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8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8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8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8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8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8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8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8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8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8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8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8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8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8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8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8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8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8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8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8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8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8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8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8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8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8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8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8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8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8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8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8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8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8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8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8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8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8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8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8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8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8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8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8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8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8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8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8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8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8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8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8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8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8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8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8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8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8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8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8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8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8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8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8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8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8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8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8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8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8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8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8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8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8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8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8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8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8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8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8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8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8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8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8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8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8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8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8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8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8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8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8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8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8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8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8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8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8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8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8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8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8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8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8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8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8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8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8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8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8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8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8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8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8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8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8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8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8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8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8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8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8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8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8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8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8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8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8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8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8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8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8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8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8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8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8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8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8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8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8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8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8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8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8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8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8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8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8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8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8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8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8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8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8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8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8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8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8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8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8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8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8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8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8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8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8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8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8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8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8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8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8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8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8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8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8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8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8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8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8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8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8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8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8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8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8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8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8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8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8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8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8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8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8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8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8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8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8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8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8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8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8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8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8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8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8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8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8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8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8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8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8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8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8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8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8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8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8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8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8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8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8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8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8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8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8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8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8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8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8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8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8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8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8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8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8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8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8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8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8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8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8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8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8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8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8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8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8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8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8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8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8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8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8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8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8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8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8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8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8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8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8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8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8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8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8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8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8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8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8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8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8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8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8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8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8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8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8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8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8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8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8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8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8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8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8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8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8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8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8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8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8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8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8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8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8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8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8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8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8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8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8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8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8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8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8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8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8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8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8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8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8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8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8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8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8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8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8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8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8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8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8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8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8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8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8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8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8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8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8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8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8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8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8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8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8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8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8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8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8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8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8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8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8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8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8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8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8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8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8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8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8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8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8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8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8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8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8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8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8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8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8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8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8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8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8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8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8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8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8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8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8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8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8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8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8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8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8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8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8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8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8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8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8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8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8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8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8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8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8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8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8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8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8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8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8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8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8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8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8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8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8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8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8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8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8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8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8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8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8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8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8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8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8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8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8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8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8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8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8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8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8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8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8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8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8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8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8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8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8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8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8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8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8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8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8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8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8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8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8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8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8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8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8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8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8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8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8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8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8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8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8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8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8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8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8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8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8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8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8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8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8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8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8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8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8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8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8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8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8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8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8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8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8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8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8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8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8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8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8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8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8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8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8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8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8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8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8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8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8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8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8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8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8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8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8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8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8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8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8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8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8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8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8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8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8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8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8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8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8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8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8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8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8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8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8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8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8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8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8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8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8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8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8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8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8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8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8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8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8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8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8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8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8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8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8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8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8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8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8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8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8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8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8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8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8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8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8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8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8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8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8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8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8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8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8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8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8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8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8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8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8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8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8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8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8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8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8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8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8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8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8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8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8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8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8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8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8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8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8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8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8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8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8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8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8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8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8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8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8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8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8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8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8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8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8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8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8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8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8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8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8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8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8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8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8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8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8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8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8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8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8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8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8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8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8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8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8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8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8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8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8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8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8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8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8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8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8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8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8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8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8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8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8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8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8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8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8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8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8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8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8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8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8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8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8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8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8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8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8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8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8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8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8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8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8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8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8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8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8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8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8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8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8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8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8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8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8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8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8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8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8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8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8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8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8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8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8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8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8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8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8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8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8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8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8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8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8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8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8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8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8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8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8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8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8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8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8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8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8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8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8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8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8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8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8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8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8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8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8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8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8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8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8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8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8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8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8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8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8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8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8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8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8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8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8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8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8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8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8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8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8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8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8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8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8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8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8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8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8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8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8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8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8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8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8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8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8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8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8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8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8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8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8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8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8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8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8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8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8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8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8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8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8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8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8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8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8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8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8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8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8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8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8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8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8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8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8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8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8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8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8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8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8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8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8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8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8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8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8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8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8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8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8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8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8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8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8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8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8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8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8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8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8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8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8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8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8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8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8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8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8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8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8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8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8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8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8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8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8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8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8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8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8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8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8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8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8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8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8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8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8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8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8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8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8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8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8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8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8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8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8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8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8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8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8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8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8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8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8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8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8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8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8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8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8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8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8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8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8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8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8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8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8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8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8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8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8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8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8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8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8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8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8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8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8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8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8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8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8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8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8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8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8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8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8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8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8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8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8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8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8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8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8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8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8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8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8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8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8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8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8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8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8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8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8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8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8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8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8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8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8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8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8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8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8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8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8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8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8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8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8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8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8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8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8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8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8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8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8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8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8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8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8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8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8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8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8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8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8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8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8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8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8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8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8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8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8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8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8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8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8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8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8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8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8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8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8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8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8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8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8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8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8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8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8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8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8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8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8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8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8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8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8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8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8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8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8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8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8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8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8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8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8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8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8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8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8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8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8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8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8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8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8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8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8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8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8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8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8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8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8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8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8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8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8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8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8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8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8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8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8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8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8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8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8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8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8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8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8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8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8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8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8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8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8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8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8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8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8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8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8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8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8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8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8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8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8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8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8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8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8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8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8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8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8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8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8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8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8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8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8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8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8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8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8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8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8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8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8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8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8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8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8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8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8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8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8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8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8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8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8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8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8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8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8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8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8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8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8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8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8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8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8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8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8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8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8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8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8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8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8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8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8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8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8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8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8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8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8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8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8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8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8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8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8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8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8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8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8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8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8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8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8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8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8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8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8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8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8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8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8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8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8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8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8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8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8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8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8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8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8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8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8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8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8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8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8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8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8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8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8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8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8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8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8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8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8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8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8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8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8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8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8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8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8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8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8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8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8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8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8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8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8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8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8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8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8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8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8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8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8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8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8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8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8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8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8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8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8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8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8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8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8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8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8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8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8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8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8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8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8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8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8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8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8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8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8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8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8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8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8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8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8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8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8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8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8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8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8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8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8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8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8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8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8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8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8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8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8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8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8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8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8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8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8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8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8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8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8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8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8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8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8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8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8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8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8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8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8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8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8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8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8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8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8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8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8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8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8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8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8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8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8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8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8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8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8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8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8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8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8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8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8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8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8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8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8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8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8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8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8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8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8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8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8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8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8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8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8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8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8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8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8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8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8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8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8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8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8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8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8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8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8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8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8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8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8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8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8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8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8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8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8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8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8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8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8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8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8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8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8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8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8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8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8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8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8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8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8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8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8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8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8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8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8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8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8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8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8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8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8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8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8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8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8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8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8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8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8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8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8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8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8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8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8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8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8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8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8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8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8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8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8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8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8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8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8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8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8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8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8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8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8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8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8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8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8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8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8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8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8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8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8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8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8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8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8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8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8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8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8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8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8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8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8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8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8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8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8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8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8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8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8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8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8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8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8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8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8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8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8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8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8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8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8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8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8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8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8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8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8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8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8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8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8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8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8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8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8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8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8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8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8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8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8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8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8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8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8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8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8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8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8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8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8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8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8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8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8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8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8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8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8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8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8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8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8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8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8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8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8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8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8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8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8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8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8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8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8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8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8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8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8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8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8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8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8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8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8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8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8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8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8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8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8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8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8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8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8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8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8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8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8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8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8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8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8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8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8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8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8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8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8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8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8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8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8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8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8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8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8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8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8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8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8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8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8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8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8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8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8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8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8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8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8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8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8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8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8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8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8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8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8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8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8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8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8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8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8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8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8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8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8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8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8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8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8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8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8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8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8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8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8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8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8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8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8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8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8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8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8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8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8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8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8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8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8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8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8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8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8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8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8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8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8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8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8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8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8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8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8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8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8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8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8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8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8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8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8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8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8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8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8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8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8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8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8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8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8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8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8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8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8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8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8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8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8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8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8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8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8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8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8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8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8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8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8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8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8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8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8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8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8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8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8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8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8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8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8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8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8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8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8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8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8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8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8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8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8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8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8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8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8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8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8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8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8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8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8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8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8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8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8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8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8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8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8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8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8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8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8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8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8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8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8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8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8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8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8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8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8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8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8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8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8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8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8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8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8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8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8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8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8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8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8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8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8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8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8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8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8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8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8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8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8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8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8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8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8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8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8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8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8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8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8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8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8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8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8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8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8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8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8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8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8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8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8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8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8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8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8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8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8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8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8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8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8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8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8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8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8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8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8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8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8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8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8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8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8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8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8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8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8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8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8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8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8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8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8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8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8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8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8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8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8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8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8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8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8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8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8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8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8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8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8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8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8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8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8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8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8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8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8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8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8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8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8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8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8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8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8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8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8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8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8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8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8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8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8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8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8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8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8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8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8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8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8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8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8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8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8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8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8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8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8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8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8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8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8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8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8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8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8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8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8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8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8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8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8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8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8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8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8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8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8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8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8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8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8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8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8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8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8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8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8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8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8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8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8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8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8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8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8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8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8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8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8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8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8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8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8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8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8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8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8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8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8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8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8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8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8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8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8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8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8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8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8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8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8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8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8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8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8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8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8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8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8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8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8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8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8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8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8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8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8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8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8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8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8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8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8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8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8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8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8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8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8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8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8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8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8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8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8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8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8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8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8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8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8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8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8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8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8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8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8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8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8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8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8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8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8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8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8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8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8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8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8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8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8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8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8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8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8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8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8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8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8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8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8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8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8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8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8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8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8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8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8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8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8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8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8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8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8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8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8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8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8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8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8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8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8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8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8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8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8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8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8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8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8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8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8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8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8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8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8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8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8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8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8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8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8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8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8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8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8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8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8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8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8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8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8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8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8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8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8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8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8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8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8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8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8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8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8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8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8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8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8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8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8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8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8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8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8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8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8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8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8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8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8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8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8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8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8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8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8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8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8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8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8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8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8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8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8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8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8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8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8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8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8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8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8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8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8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8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8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8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8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8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8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8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8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8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8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8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8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8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8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8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8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8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8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8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8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8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8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8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8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8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8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8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8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8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8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8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8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8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8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8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8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8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8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8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8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8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8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8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8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8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8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8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8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8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8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8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8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8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8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8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8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8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8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8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8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8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8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8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8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8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8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8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8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8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8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8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8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8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8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8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8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8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8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8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8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8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8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8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8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8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8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8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8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8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8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8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8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8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8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8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8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8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8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8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8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8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8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8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8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8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8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8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8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8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8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8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8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8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8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8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8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8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8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8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8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8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8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8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8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8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8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8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8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8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8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8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8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8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8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8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8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8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8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8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8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8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8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8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8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8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8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8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8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8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8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8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8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8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8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8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8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8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8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8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8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8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8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8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8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8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8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8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8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8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8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8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8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8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8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8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8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8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8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8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8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8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8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8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8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8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8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8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8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8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8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8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8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8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8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8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8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8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8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8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8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8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8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8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8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8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8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8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8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8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8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8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8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8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8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8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8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8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8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8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8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8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8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8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8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8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8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8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8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8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8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8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8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8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8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8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8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8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8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8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8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8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8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8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8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8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8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8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8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8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8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8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8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8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8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8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8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8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8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8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8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8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8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8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8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8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8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8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8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8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8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8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8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8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8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8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8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8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8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8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8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8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8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8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8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8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8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8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8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8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8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8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8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8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8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8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8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8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8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8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8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8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8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8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8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8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8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8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8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8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8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8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8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8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8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8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8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8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8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8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8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8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8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8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8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8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8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8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8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8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8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8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8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8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8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8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8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8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8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8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8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8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8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8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8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8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8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8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8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8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8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8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8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8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8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8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8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8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8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8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8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8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8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8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8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8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8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8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8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8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8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8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8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8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8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8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8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8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8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8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8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8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8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8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8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8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8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8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8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8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8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8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8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8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8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8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8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8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8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8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8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8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8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8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8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8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8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8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8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8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8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8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8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8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8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8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8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8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8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8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8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8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8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8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8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8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8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8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8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8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8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8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8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8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8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8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8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8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8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8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8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8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8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8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8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8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8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8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8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8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8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8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8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8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8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8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8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8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8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8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8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8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8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8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8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8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8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8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8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8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8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8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8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8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8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8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8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8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8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8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8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8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8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8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8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8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8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8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8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8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8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8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8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8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8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8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8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8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8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8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8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8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8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8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8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8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8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8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8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8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8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8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8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8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8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8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8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8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8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8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8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8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8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8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8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8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8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8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8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8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8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8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8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8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8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8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8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8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8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8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8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8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8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8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8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8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8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8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8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8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8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8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8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8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8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8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8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8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8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8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8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8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8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8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8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8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8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8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8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8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8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8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8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8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8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8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8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8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8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8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8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8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8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8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8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8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8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8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8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8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8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8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8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8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8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8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8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8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8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8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8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8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8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8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8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8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8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8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8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8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8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8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8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8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8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8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8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8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8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8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8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8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8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8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8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8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8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8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8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8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8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8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8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8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8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8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8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8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8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8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8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8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8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8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8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8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8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8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8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8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8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8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8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8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8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8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8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8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8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8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8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8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8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8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8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8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8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8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8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8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8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8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8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8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8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8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8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8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8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8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8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8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8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8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8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8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8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8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8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8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8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8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8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8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8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8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8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8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8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8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8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8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8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8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8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8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8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8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8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8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8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8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8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8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8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8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8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8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8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8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8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8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8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8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8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8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8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8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8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8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8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8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8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8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8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8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8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8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8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8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8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8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8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8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8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8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8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8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8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8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8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8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8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8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8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8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8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8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8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8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8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8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8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8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8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8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8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8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8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8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8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8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8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8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8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8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8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8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8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8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8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8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8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8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8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8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8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8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8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8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8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8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8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8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8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8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8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8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8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8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8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8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8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8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8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8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8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8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8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8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8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8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8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8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8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8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8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8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8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8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8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8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8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8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8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8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8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8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8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8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8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8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8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8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8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8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8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8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8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8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8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8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8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8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8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8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8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8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8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8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8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8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8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8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8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8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8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8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8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8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8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8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8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8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8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8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8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8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8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8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8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8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8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8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8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8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8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8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8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8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8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8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8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8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8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8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8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8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8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8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8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8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8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8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8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8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8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8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8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8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8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8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8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8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8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8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8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8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8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8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8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8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8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8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8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8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8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8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8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8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8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8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8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8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8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8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8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8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8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8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8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8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8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8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8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8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8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8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8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8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8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8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8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8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8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8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8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8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8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8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8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8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8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8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8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8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8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8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8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8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8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8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8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8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8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8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8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8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8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8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8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8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8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8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8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8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8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8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8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8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8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8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8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8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8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8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8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8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8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8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8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8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8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8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8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8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8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8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8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8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8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8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8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8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8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8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8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8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8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8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8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8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8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8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8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8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8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8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8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8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8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8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8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8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8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8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8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8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8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8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8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8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8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8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8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8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8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8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8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8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8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8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8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8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8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8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8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8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8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8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8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8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8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8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8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8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8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8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8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8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8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8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8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8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8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8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8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8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8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8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8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8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8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8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8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8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8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8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8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8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8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8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8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8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8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8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8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8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8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8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8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8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8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8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8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8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8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8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8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8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8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8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8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8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8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8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8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8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8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8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8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8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8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8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8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8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8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8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8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8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8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8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8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8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8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8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8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8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8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8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8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8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8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8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8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8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8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8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8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8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8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8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8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8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8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8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8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8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8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8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8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8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8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8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8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8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8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8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8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8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8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8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8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8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8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8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8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8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8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8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8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8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8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8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8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8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8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8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8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8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8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8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8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8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8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8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8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8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8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8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8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8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8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8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8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8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8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8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8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8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8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8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8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8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8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8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8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8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8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8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8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8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8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8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8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8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8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8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8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8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8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8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8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8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8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8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8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8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8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8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8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8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8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8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8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8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8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8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8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8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8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8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8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8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8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8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8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8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8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8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8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8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8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8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8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8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8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8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8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8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8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8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8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8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8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8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8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8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8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8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8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8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8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8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8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8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8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8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8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8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8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8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8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8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8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8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8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8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8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8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8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8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8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8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8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8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8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8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8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8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8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8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8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8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8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8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8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8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8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8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8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8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8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8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8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8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8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8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8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8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8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8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8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8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8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8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8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8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8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8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8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8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8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8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8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8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8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8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8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8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8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8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8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8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8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8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8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8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8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8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8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8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8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8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8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8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8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8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8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8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8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8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8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8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8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8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8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8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8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8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8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8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8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8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8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8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8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8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8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8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8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8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8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8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8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8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8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8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8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8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8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8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8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8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8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8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8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8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8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8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8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8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8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8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8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8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8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8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8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8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8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8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8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8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8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8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8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8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8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8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8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8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8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8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8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8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8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8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8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8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8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8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8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8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8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8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8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8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8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8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8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8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8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8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8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8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8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8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8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8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8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8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8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8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8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8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8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8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8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8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8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8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8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8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8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8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8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8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8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8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8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8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8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8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8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8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8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8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8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8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8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8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8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8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8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8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8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8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8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8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8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8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8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8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8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8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8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8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8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8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8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8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8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8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8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8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8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8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8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8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8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8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8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8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8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8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8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8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8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8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8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8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8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8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8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8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8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8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8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8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8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8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8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8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8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8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8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8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8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8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8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8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8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8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8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8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8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8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8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8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8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8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8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8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8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8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8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8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8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8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8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8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8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8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8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8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8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8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8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8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8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8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8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8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8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8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8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8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8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8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8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8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8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8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8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8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8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8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8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8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8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8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8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8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8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8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8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8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8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8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8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8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8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8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8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8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8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8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8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8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8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8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8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8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8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8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8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8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8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8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8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8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8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8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8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8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8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8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8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8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8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8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8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8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8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8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8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8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8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8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8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8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8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8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8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8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8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8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8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8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8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8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8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8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8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8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8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8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8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8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8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8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8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8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8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8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8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8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8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8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8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8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8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8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8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8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8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8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8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8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8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8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8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8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8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8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8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8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8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8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8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8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8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8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8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8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8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8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8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8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8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8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8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8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8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8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8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8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8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8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8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8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8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8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8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8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8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8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8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8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8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8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8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8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8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8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8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8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8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8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8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8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8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8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8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8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8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8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8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8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8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8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8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8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8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8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8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8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8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8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8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8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8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8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8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8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8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8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8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8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8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8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8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8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8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8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8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8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8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8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8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8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8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8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8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8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8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8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8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8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8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8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8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8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8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8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8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8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8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8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8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8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8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8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8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8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8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8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8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8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8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8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8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8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8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8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8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8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8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8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8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8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8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8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8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8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8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8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8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8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8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8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8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8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8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8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8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8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8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8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8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8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8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8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8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8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8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8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8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8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8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8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8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8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8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8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8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8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8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8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8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8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8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8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8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8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8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8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8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8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8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8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8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8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8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8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8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8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8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8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8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8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8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8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8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8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8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8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8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8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8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8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8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8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8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8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8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8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8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8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8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8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8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8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8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8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8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8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8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8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8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8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8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8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8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8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8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8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8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8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8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8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8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8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8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8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8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8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8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8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8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8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8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8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8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8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8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8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8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8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8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8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8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8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8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8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8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8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8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8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8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8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8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8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8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8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8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8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8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8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8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8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8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8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8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8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8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8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8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8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8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8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8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8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8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8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8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8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8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8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8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8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8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8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8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8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8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8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8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8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8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8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8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8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8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8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8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8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8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8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8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8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8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8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8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8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8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8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8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8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8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8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8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8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8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8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8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8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8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8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8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8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8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8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8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8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8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8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8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8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8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8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8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8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8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8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8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8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8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8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8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8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8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8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8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8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8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8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8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8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8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8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8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8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8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8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8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8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8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8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8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8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8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8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8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8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8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8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8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8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8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8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8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8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8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8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8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8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8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8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8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8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8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8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8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8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8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8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8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8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8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8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8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8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8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8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8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8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8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8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8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8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8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8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8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8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8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8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8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8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8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8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8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8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8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8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8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8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8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8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8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8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8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8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8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8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8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8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8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8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8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8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8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8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8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8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8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8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8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8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8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8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8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8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8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8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8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8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8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8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8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8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8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8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8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8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8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8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8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8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8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8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8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8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8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8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8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8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8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8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8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8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8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8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8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8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8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8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8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8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8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8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8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8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8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8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8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8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8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8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8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8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8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8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8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8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8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8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8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8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8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8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8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8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8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8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8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8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8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8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8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8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8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8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8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8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8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8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8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8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8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8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8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8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8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8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8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8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8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8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8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8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8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8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8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8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8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8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8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8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8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8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8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8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8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8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8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8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8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8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8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8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8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8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8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8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8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8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8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8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8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8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8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8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8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8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8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8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8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8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8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8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8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8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8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8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8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8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8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8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8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8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8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8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8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8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8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8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8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8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8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8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8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8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8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8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8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8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8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8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8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8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8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8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8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8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8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8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8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8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8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8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8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8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8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8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8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8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8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8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8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8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8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8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8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8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8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8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8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8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8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8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8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8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8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8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8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8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8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8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8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8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8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8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8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8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8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8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8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8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8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8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8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8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8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8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8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8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8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8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8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8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8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8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8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8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8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8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8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8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8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8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8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8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8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8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8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8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8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8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8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8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8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8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8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8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8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8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8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8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8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8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8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8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8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8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8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8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8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8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8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8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8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8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8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8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8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8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8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8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8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8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8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8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8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8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8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8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8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8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8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8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8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8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8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8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8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8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8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8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8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8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8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8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8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8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8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8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8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8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8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8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8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8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8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8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8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8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8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8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8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8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8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8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8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8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8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8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8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8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8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8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8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8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8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8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8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8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8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8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8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8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8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8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8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8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8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8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8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8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8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8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8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8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8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8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8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8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8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8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8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8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8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8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8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8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8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8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8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8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8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8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8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8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8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8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8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8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8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8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8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8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8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8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8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8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8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8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8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8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8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8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8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8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8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8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8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8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8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8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8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8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8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8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8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8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8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8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8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8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8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8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8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8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8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8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8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8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8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8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8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8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8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8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8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8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8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8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8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8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8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8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8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8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8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8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8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8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8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8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8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8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8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8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8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8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8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8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8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8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8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8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8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8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8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8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8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8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8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8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8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8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8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8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8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8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8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8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8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8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8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8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8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8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8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8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8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8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8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8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8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8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8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8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8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8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8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8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8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8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8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8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8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8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8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8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8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8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8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8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8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8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8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8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8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8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8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8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8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8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8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8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8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8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8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8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8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8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8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8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8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8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8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8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8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8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8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8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8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8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8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8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8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8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8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8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8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8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8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8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8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8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8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8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8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8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8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8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8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8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8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8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8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8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8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8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8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8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8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8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8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8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8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8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8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8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8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8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8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8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8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8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8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8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8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8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8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8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8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8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8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8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8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8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8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8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8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8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8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8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8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8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8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8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8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8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8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8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8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8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8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8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8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8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8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8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8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8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8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8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8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8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8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8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8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8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8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8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8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8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8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8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8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8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8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8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8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8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8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8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8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8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8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8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8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8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8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8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8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8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8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8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8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8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8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8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8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8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8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8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8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8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8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8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8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8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8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8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8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8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8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8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8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8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8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8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8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8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8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8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8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8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8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8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8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8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8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8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8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8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8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8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8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8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8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8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8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8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8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8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8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8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8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8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8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8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8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8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8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8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8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8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8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8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8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8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8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8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8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8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8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8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8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8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8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8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8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8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8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8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8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8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8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8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8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8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8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8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8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8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8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8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8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8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8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8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8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8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8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8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8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8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8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8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8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8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8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8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8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8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8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8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8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8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8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8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8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8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8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8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8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8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8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8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8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8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8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8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8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8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8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8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8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8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8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8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8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8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8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8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8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8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8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8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8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8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8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8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8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8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8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8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8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8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8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8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8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8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8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8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8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8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8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8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8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8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8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8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8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8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8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8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8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8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8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8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8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8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8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8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8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8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8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8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8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8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8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8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8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8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8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8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8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8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8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8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8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8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8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8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8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8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8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8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8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8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8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8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8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8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8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8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8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8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8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8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8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8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8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8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8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8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8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8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8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8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8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8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8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8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8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8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8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8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8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8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8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8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8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8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8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8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8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8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8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8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8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8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8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8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8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8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8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8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8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8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8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8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8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8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8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8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8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8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8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8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8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8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8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8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8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8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8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8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8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8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8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8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8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8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8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8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8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8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8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8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8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8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8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8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8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8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8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8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8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8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8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8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8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8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8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8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8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8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8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8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8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8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8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8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8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8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8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8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8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8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8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8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8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8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8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8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8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8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8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8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8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8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8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8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8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8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8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8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8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8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8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8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8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8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8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8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8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8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8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8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8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8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8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8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8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8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8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8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8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8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8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8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8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8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8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8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8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8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8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8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8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8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8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8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8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8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8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8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8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8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8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8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8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8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8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8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8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8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8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8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8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8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8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8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8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8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8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8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8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8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8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8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8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8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8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8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8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8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8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8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8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8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8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8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8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8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8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8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8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8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8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8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8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8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8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8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8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8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8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8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8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8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8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8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8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8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8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8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8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8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8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8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8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8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8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8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8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8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8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8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8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8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8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8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8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8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8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8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8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8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8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8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8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8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8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8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8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8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8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8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8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8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8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8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8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8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8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8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8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8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8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8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8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8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8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8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8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8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8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8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8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8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8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8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8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8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8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8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8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8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8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8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8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8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8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8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8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8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8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8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8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8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8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8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8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8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8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8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8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8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8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8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8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8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8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8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8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8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8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8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8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8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8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8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8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8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8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8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8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8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8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8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8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8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8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8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8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8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8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8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8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8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8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8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8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8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8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8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8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8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8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8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8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8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8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8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8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8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8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8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8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8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8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8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8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8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8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8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8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8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8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8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8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8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8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8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8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8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8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8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8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8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8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8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8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8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8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8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8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8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8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8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8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8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8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8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8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8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8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8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8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8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8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8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8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8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8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8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8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8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8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8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8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8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8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8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8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8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8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8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8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8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8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8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8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8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8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8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8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8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8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8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8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8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8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8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8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8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8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8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8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8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8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8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8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8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8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8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8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8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8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8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8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8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8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8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8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8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8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8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8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8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8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8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8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8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8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8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8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8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8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8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8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8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8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8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8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8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8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8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8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8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8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8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8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8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8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8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8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8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8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8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8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8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8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8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8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8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8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8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8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8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8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8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8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8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8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8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8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8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8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8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8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8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8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8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8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8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8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8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8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8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8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8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8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8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8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8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8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8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8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8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8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8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8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8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8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8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8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8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8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8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8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8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8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8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8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8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8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8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8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8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8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8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8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8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8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8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8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8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8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8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8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8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8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8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8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8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8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8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8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8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8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8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8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8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8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8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8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8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8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8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8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8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8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8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8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8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8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8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8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8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8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8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8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8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8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8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8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8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8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8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8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8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8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8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8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8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8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8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8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8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8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8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8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8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8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8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8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8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8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8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8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8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8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8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8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8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8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8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8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8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8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8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8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8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8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8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8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8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8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8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8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8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8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8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8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8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8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8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8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8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8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8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8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8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8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8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8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8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8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8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8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8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8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8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8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8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8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8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8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8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8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8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8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8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8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8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8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8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8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8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8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8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8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8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8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8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8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8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8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8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8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8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8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8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8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8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8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8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8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8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8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8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8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8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8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8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8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8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8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8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8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8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8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8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8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8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8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8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8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8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8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8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8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8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8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8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8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8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8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8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8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8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8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8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8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8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8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8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8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8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8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8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8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8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8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8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8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8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8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8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8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8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8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8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8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8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8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8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8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8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8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8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8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8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8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8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8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8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8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8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8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8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8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8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8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8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8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8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8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8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8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8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8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8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8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8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8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8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8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8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8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8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8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8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8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8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8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8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8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8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8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8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8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8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8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8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8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8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8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8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8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8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8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8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8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8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8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8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8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8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8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8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8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8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8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8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8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8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8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8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8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8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8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8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8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8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8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8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8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8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8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8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8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8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8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8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8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8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8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8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8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8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8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8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8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8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8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8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8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8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8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8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8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8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8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8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8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8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8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8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8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8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8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8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8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8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8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8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8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8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8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8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8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8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8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8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8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8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8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8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8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8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8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8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8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8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8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8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8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8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8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8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8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8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8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8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8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8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8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8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8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8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8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8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8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8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8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8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8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8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8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8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8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8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8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8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8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8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8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8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8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8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8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8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8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8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8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8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8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8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8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8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8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8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8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8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8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8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8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8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8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8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8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8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8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8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8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8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8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8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8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8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8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8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8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8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8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8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8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8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8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8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8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8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8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8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8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8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8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8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8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8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8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8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8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8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8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8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8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8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8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8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8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8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8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8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8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8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8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8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8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8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8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8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8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8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8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8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8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8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8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8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8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8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8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8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8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8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8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8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8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8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8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8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8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8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8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8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8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8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8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8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8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8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8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8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8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8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8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8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8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8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8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8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8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8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8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8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8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8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8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8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8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8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8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8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8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8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8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8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8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8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8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8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8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8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8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8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8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8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8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8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8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8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8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8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8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8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8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8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8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8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8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8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8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8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8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8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8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8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8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8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8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8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8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8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8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8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8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8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8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8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8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8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8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8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8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8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8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8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8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8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8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8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8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8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8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8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8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8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8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8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8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8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8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8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8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8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8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8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8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8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8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8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8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8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8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8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8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8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8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8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8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8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8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8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8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8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8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8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8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8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8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8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8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8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8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8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8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8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8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8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8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8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8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8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8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8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8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8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8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8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8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8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8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8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8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8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8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8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8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8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8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8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8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8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8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8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8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8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8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8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8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8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8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8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8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8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8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8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8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8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8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8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8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8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8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8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8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8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8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8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8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8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8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8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8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8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8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8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8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8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8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8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8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8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8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8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8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8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8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8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8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8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8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8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8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8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8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8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8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8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8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8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8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8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8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8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8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8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8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8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8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8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8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8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8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8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8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8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8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8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8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8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8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8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8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8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8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8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8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8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8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8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8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8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8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8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8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8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8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8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8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8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8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8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8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8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8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8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8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8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8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8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8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8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8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8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8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8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8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8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8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8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8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8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8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8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8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8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8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8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8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8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8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8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8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8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8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8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8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8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8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8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8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8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8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8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8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8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8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8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8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8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8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8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8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8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8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8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8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8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8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8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8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8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8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8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8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8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8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8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8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8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8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8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8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8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8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8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8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8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8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8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8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8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8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8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8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8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8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8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8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8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8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8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8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8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8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8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8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8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8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8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8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8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8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8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8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8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8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8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8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8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8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8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8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8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8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8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8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8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8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8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8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8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8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8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8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8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8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8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8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8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8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8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8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8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8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8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8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8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8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8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8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8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8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8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8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8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8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8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8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8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8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8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8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8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8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8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8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8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8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8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8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8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8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8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8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8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8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8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8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8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8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8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8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8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8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8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8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8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8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8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8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8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8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8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8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8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8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8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8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8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8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8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8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8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8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8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8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8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8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8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8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8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8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8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8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8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8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8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8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8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8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8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8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8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8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8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8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8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8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8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8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8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8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8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8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8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8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8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8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8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8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8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8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8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8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8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8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8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8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8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8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8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8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8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8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8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8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8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8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8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8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8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8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8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8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8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8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8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8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8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8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8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8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8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8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8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8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8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8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8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8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8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8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8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8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8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8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8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8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8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8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8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8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8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8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8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8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8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8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8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8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8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8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8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8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8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8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8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8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8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8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8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8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8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8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8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8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8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8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8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8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8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8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8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8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8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8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8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8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8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8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8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8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8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8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8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8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8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8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8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8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8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8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8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8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8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8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8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8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8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8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8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8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8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8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8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8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8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8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8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8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8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8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8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8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8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8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8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8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8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8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8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8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8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8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8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8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8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8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8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8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8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8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8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8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8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8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8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8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8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8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8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8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8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8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8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8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8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8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8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8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8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8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8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8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8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8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8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8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8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8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8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8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8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8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8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8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8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8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8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8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8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8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8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8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8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8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8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8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8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8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8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8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8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8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8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8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8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8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8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8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8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8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8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8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8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8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8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8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8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8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8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8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8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8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8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8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8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8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8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8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8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8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8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8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8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8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8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8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8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8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8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8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8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8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8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8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8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8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8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8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8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8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8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8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8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8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8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8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8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8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8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8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8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8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8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8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8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8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8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8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8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8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8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8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8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8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8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8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8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8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8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8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8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8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8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8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8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8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8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8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8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8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8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8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8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8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8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8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8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8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8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8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8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8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8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8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8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8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8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8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8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8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8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8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8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8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8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8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8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8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8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8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8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8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8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8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8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8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8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8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8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8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8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8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8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8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8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8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8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8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8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8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8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8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8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8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8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8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8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8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8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8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8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8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8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8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8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8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8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8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8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8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8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8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8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8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8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8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8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8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8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8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8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8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8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8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8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8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8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8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8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8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8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8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8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8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8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8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8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8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8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8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8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8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8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8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8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8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8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8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8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8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8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8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8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8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8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8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8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8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8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8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8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8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8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8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8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8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8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8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8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8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8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8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8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8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8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8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8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8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8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8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8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8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8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8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8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8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8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8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8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8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8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8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8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8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8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8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8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8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8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8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8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8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8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8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8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8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8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8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8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8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8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8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8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8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8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8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8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8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8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8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8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8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8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8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8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8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8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8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8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8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8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8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8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8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8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8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8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8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8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8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8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8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8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8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8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8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8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8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8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8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8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8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8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8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8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8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8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8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8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8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8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8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8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8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8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8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8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8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8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8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8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8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8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8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8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8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8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8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8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8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8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8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8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8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8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8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8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8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8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8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8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8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8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8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8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8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8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8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8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8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8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8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8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8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8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8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8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8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8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8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8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8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8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8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8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8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8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8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8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8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8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8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8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8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8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8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8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8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8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8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8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8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8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8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8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8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8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8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8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8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8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8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8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8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8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8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8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8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8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8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8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8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8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8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8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8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8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8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8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8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8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8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8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8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8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8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8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8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8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8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8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8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8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8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8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8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8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8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8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8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8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8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8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8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8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8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8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8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8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8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8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8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8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8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8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8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8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8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8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8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8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8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8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8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8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8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8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8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8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8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8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8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8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8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8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8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8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8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8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8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8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8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8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8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8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8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8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8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8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8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8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8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8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8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8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8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8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8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8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8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8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8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8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8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8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8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8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8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8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8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8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8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8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8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8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8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8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8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8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8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8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8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8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8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8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8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8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8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8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8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8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8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8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8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8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8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8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8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8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8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8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8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8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8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8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8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8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8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8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8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8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8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8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8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8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8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8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8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8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8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8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8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8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8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8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8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8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8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8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8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8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8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8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8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8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8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8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8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8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8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8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8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8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8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8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8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8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8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8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8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8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8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8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8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8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8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8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8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8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8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8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8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8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8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8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8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8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8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8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8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8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8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8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8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8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8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8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8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8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8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8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8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8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8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8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8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8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8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8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8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8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8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8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8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8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8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8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8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8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8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8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8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8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8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8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8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8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8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8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8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8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8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8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8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8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8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8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8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8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8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8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8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8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8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8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8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8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8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8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8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8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8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8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8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8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8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8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8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8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8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8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8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8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8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8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8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8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8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8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8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8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8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8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8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8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8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8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8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8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8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8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8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8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8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8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8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8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8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8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8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8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8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8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8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8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8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8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8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8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8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8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8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8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8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8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8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8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8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8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8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8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8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8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8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8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8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8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8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8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8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8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8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8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8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8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8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8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8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8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8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8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8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8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8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8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8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8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8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8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8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8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8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8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8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8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8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8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8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8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8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8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8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8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8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8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8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8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8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8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8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8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8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8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8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8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8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8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8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8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8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8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8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8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8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8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8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8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8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8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8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8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8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8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8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8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8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8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8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8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8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8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8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8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8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8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8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8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8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8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8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8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8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8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8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8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8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8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8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8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8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8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8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8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8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8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8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8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8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8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8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8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8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8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8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8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8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8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8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8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8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8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8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8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8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8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8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8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8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8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8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8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8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8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8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8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8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8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8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8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8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8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8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8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8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8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8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8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8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8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8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8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8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8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8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8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8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8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8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8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8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8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8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8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8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8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8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8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8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8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8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8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8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8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8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8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8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8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8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8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8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8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8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8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8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8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8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8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8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8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8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8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8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8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8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8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8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8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8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8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8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8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8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8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8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8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8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8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8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8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8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8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8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8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8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8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8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8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8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8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8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8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8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8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8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8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8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8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8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8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8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8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8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8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8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8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8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8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8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8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8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8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8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8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8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8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8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8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8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8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8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8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8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8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8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8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8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8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8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8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8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8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8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8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8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8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8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8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8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8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8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8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8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8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8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8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8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8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8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8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8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8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8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8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8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8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8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8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8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8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8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8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8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8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8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8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8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8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8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8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8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8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8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8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8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8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8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8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8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8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8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8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8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8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8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8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8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8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8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8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8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8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8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8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8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8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8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8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8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8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8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8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8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8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8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8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8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8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8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8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8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8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8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8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8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8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8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8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8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8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8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8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8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8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8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8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8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8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8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8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8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8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8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8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8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8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8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8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8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8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8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8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8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8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8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8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8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8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8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8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8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8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8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8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8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8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8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8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8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8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8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8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8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8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8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8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8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8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8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8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8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8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8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8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8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8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8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8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8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8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8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8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8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8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8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8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8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8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8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8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8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8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8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8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8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8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8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8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8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8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8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8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8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8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8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8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8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8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8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8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8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8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8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8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8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8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8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8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8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8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8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8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8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8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8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8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8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8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8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8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8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8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8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8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8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8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8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8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8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8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8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8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8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8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8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8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8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8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8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8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8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8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8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8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8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8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8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8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8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8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8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8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8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8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8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8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8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8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8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8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8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8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8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8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8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8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8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8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8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8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8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8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8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8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8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8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8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8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8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8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8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8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8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8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8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8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8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8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8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8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8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8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8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8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8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8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8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8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8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8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8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8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8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8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8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8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8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8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8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8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8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8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8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8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8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8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8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8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8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8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8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8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8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8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8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8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8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8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8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8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8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8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8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8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8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8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8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8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8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8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8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8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8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8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8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8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8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8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8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8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8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8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8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8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8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8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8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8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8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8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8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8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8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8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8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8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8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8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8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8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8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8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8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8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8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8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8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8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8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8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8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8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8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8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8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8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8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8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8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8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8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8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8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8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8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8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8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8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8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8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8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8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8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8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8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8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8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8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8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8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8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8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8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8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8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8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8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8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8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8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8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8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8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8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8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8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8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8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8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8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8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8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8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8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8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8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8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8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8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8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8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8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8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8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8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8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8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8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8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8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8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8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8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8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8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8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8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8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8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8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8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8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8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8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8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8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8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8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8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8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8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8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8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8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8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8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8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8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8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8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8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8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8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8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8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8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8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8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8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8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8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8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8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8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8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8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8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8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8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8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8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8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8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8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8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8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8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8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8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8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8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8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8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8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8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8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8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8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8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8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8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8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8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8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8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8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8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8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8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8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8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8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8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8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8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8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8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8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8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8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8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8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8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8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8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8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8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8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8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8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8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8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8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8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8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8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8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8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8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8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8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8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8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8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8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8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8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8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8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8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8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8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8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8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8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8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8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8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8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8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8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8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8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8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8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8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8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8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8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8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8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8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8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8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8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8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8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8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8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8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8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8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8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8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8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8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8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8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8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8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8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8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8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8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8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8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8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8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8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8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8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8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8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8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8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8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8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8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8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8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8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8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8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8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8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8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8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8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8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8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8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8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8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8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8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8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8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8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8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8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8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8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8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8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8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8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8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8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8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8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8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8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8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8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8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8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8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8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8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8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8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8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8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8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8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8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8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8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8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8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8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8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8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8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8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8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8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8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8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8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8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8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8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8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8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8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8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8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8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8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8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8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8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8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8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8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8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8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8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8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8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8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8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8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8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8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8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8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8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8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8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8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8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8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8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8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8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8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8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8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8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8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8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8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8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8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8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8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8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8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8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8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8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8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8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8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8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8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8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8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8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8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8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8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8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8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8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8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8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8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8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8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8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8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8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8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8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8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8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8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8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8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8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8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8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8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8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8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8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8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8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8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8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8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8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8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8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8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8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8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8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8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8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8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8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8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8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8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8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8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8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8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8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8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8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8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8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8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8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8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8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8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8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8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8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8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8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8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8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8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8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8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8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8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8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8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8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8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8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8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8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8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8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8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8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8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8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8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8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8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8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8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8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8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8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8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8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8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8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8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8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8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8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8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8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8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8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8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8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8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8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8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8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8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8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8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8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8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8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8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8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8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8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8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8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8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8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8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8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8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8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8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8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8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8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8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8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8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8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8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8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8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8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8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8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8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8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8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8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8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8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8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8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8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8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8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8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8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8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8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8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8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8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8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8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8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8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8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8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8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8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8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8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8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8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8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8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8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8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8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8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8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8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8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8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8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8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8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8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8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8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8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8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8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8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8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8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8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8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8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8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8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8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8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8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8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8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8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8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8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8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8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8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8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8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8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8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8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8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8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8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8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8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8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8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8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8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8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8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8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8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8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8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8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8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8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8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8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8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8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8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8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8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8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8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8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8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8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8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8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8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8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8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8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8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8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8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8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8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8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8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8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8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8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8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8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8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8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8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8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8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8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8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8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8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8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8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8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8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8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8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8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8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8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8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8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8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8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8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8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8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8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8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8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8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8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8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8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8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8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8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8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8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8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8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8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8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8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8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8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8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8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8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8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8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8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8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8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8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8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8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8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8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8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8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8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8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8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8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8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8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8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8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8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8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8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8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8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8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8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8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8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8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8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8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8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8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8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8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8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8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8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8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8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8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8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8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8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8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8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8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8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8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8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8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8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8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8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8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8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8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8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8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8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8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8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8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8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8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8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8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8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8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8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8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8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8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8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8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8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8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8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8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8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8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8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8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8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8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8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8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8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8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8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8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8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8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8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8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8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8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8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8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8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8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8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8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8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8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8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8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8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8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8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8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8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8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8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8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8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8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8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8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8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8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8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8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8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8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8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8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8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8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8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8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8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8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8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8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8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8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8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8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8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8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8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8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8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8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8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8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8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8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8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8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8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8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8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8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8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8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8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8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8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8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8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8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8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8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8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8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8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8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8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8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8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8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8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8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8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8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8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8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8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8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8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8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8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8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8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8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8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8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8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8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8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8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8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8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8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8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8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8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8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8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8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8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8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8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8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8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8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8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8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8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8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8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8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8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8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8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8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8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8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8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8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8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8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8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8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8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8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8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8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8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8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8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8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8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8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8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8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8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8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8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8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8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8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8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8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8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8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8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8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8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8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8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8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8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8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8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8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8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8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8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8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8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8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8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8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8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8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8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8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8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8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8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8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8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8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8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8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8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8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8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8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8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8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8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8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8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8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8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8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8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8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8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8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8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8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8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8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8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8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8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8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8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8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8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8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8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8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8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8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8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8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8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8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8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8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8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8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8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8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8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8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8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8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8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8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8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8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8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8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8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8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8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8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8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8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8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8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8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8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8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8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8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8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8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8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8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8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8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8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8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8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8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8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8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8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8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8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8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8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8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8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8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8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8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8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8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8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8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8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8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8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8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8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8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8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8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8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8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8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8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8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8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8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8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8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8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8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8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8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8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8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8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8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8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8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8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8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8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8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8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8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8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8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8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8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8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8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8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8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8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8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8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8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8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8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8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8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8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8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8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8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8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8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8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8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8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8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8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8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8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8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8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8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8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8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8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8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8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8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8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8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8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8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8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8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8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8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8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8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8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8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8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8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8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8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8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8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8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8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8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8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8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8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8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8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8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8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8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8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8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8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8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8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8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8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8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8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8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8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8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8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8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8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8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8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8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8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8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8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8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8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8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8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8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8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8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8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8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8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8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8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8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8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8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8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8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8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8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8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8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8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8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8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8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8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8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8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8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8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8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8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8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8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8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8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8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8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8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8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8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8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8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8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8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8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8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8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8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8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8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8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8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8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8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8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8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8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8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8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8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8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8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8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8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8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8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8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8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8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8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8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8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8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8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8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8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8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8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8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8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8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8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8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8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8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8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8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8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8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8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8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8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8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8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8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8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8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8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8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8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8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8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8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8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8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8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8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8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8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8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8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8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8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8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8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8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8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8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8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8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8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8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8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8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8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8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8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8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8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8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8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8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8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8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8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8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8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8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8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8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8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8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8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8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8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8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8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8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8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8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8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8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8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8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8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8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8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8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8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8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8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8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8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8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8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8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8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8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8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8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8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8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8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8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8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8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8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8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8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8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8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8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8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8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8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8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8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8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8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8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8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8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8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8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8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8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8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8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8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8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8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8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8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8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8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8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8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8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8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8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8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8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8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8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8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8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8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8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8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8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8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8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8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8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8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8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8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8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8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8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8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8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8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8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8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8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8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8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8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8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8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8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8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8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8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8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8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8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8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8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8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8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8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8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8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8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8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8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8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8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8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8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8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8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8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8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8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8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8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8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8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8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8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8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8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8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8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8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8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8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8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8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8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8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8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8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8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8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8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8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8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8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8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8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8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8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8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8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8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8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8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8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8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8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8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8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8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8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8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8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8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8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8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8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8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8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8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8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8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8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8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8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8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8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8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8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8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8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8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8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8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8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8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8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8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8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8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8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8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8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8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8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8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8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8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8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8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8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8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8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8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8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8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8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8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8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8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8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8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8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8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8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8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8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8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8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8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8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8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8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8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8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8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8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8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8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8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8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8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8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8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8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8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8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8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8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8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8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8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8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8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8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8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8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8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8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8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8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8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8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8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8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8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8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8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8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8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8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8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8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8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8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8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8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8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8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8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8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8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8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8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8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8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8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8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8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8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8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8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8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8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8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8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8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8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8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8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8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8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8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8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8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8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8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8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8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8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8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8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8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8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8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8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8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8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8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8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8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8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8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8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8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8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8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8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8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8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8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8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8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8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8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8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8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8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8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8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8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8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8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8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8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8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8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8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8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8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8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8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8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8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8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8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8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8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8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8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8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8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8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8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8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8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8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8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8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8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8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8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8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8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8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8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8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8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8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8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8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8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8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8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8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8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8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8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8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8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8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8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8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8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8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8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8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8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8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8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8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8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8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8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8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8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8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8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8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8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8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8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8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8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8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8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8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8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8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8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8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8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8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8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8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8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8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8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8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8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8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8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8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8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8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8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8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8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8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8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8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8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8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8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8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8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8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8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8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8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8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8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8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8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8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8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8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8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8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8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8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8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8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8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8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8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8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8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8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8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8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8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8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8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8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8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8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8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8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8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8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8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8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8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8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8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8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8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8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8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8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8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8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8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8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8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8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8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8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8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8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8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8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8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8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8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8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8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8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8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8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8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8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8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8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8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8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8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8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8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8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8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8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8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8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8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8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8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8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8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8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8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8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8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8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8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8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8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8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8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8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8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8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8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8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8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8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8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8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8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8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8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8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8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8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8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8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8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8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8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8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8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8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8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8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8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8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8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8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8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8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8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8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8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8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8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8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8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8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8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8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8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8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8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8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8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8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8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8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8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8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8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8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8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8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8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8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8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8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8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8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8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8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8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8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8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8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8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8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8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8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8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8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8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8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8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8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8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8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8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8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8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8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8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8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8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8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8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8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8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8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8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8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8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8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8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8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8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8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8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8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8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8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8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8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8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8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8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8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8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8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8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8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8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8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8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8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8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8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8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8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8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8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8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8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8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8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8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8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8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8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8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8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8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8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8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8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8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8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8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8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8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8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8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8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8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8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8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8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8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8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8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8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8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8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8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8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8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8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8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8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8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8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8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8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8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8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8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8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8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8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8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8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8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8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8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8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8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8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8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8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8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8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8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8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8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8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8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8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8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8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8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8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8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8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8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8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8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8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8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8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8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8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8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8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8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8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8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8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8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8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8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8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8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8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8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8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8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8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8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8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8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8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8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8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8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8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8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8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8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8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8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8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8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8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8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8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8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8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8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8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8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8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8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8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8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8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8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8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8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8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8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8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8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8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8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8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8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8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8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8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8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8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8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8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8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8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8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8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8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8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8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8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8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8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8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8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8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8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8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8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8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8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8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8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8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8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8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8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8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8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8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8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8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8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8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8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8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8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8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8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8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8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8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8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8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8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8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8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8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8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8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8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8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8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8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8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8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8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8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8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8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8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8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8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8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8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8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8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8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8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8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8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8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8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8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8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8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8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8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8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8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8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8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8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8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8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8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8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8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8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8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8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8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8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8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8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8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8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8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8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8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8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8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8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8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8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8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8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8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8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8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8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8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8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8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8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8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8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8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8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8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8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8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8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8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8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8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8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8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8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8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8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8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8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8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8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8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8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8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8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8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8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8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8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8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8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8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8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8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8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8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8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8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8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8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8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8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8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8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8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8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8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8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8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8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8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8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8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8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8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8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8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8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8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8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8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8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8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8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8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8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8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8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8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8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8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8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8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8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8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8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8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8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8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8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8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8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8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8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8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8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8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8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8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8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8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8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8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8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8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8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8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8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8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8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8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8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8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8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8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8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8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8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8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8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8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8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8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8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8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8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8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8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8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8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8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8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8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8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8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8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8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8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8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8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8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8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8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8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8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8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8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8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8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8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8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8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8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8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8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8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8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8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8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8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8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8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8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8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8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8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8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8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8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8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8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8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8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8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8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8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8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8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8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8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8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8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8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8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8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8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8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8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8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8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8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8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8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8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8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8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8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8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8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8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8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8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8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8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8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8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8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8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8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8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8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8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8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8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8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8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8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8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8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8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8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8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8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8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8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8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8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8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8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8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8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8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8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8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8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8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8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8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8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8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8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8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8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8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8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8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8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8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8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8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8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8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8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8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8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8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8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8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8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8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8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8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8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8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8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8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8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8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8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8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8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8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8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8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8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8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8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8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8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8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8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8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8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8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8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8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8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8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8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8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8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8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8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8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8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8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8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8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8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8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8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8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8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8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8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8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8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8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8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8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8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8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8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8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8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8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8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8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8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8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8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8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8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8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8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8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8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8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8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8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8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8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8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8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8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8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8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8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8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8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8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8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8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8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8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8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8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8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8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8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8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8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8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8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8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8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8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8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8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8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8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8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8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8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8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8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8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8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8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8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8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8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8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8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8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8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8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8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8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8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8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8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8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8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8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8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8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8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8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8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8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8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8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8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8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8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8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8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8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8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8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8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8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8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8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8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8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8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8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8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8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8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8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8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8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8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8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8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8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8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8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8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8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8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8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8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8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8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8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8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8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8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8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8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8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8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8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8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8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8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8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8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8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8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8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8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8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8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8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8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8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8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8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8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8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8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8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8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8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8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8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8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8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8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8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8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8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8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8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8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8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8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8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8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8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8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8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8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8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8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8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8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8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8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8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8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8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8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8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8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8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8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8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8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8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8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8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8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8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8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8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8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8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8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8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8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8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8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8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8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8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8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8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8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8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8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8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8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8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8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8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8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8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8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8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8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8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8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8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8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8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8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8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8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8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8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8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8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8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8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8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8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8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8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8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8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8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8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8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8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8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8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8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8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8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8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8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8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8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8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8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8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8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8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8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8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8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8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8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8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8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8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8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8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8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8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8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8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8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8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8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8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8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8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8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8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8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8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8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8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8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8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8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8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8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8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8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8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8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8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8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8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8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8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8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8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8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8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8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8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8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8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8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8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8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8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8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8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8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8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8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8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8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8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8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8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8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8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8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8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8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8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8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8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8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8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8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8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8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8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8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8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8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8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8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8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8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8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8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8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8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8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8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8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8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8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8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8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8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8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8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8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8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8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8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8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8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8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8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8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8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8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8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8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8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8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8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8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8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8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8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8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8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8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8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8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8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8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8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8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8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8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8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8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8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8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8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8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8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8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8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8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8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8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8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8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8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8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8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8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8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8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8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8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8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8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8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8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8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8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8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8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8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8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8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8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8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8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8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8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8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8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8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8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8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8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8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8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8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8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8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8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8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8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8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8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8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8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8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8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8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8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8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8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8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8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8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8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8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8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8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8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8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8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8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8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8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8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8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8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8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8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8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8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8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8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8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8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8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8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8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8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8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8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8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8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8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8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8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8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8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8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8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8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8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8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8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8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8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8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8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8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8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8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8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8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8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8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8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8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8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8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8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8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8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8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8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8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8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8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8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8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8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8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8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8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8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8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8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8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8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8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8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8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8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8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8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8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8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8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8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8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8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8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8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8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8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8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8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8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8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8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8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8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8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8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8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8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8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8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8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8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8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8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8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8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8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8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8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8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8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8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8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8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8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8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8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8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8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8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8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8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8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8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8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8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8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8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8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8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8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8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8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8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8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8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8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8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8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8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8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8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8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8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8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8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8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8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8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8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8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8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8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8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8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8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8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8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8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8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8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8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8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8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8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8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8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8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8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8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8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8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8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8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8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8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8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8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8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8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8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8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8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8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8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8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8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8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8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8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8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8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8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8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8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8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8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8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8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8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8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8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8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8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8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8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8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8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8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8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8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8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8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8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8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8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8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8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8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8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8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8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8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8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8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8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8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8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8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8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8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8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8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8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8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8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8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8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8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8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8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8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8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8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8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8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8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8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8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8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8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8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8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8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8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8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8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8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8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8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8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8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8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8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8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8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8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8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8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8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8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8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8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8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8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8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8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8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8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8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8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8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8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8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8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8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8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8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8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8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8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8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8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8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8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8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8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8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8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8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8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8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8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8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8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8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8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8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8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8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8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8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8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8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8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8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8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8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8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8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8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8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8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8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8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8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8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8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8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8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8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8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8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8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8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8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8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8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8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8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8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8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8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8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8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8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8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8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8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8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8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8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8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8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8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8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8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8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8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8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8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8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8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8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8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8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8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8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8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8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8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8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8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8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8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8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8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8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8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8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8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8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8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8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8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8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8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8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8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8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8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8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8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8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8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8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8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8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8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8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8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8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8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8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8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8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8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8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8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8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8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8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8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8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8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8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8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8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8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8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8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8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8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8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8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8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8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8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8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8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8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8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8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8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8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8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8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8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8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8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8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8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8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8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8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8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8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8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8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8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8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8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8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8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8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8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8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8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8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8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8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8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8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8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8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8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8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8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8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8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8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8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8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8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8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8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8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8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8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8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8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8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8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8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8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8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8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8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8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8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8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8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8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8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8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8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8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8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8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8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8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8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8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8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8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8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8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8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8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8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8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8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8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8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8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8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8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8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8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8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8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8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8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8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8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8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8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8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8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8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8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8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8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8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8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8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8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8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8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8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8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8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8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8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8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8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8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8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8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8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8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8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8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8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8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8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8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8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8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8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8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8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8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8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8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8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8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8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8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8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8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8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8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8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8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8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8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8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8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8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8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8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8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8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8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8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8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8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8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8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8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8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8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8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8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8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8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8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8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8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8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8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8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8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8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8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8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8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8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8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8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8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8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8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8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8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8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8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8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8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8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8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8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8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8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8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8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8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8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8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8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8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8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8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8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8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8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8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8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8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8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8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8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8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8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8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8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8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8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8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8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8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8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8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8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8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8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8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8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8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8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8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8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8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8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8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8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8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8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8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8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8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8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8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8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8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8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8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8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8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8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8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8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8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8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8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8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8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8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8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8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8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8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8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8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8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8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8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8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8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8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8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8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8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8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8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8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8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8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8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8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8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8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8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8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8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8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8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8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8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8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8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8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8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8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8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8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8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8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8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8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8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8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8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8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8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8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8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8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8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8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8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8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8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8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8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8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8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8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8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8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8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8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8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8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8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8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8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8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8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8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8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8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8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8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8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8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8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8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8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8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8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8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8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8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8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8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8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8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8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8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8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8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8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8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8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8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8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8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8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8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8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8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8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8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8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8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8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8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8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8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8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8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8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8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8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8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8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8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8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8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8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8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8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8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8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8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8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8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8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8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8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8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8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8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8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8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8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8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8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8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8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8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8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8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8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8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8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8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8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8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8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8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8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8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8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8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8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8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8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8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8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8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8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8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8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8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8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8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8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8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8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8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8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8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8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8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8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8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8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8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8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8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8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8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8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8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8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8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8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8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8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8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8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8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8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8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8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8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8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8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8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8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8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8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8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8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8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8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8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8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8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8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8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8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8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8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8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8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8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8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8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8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8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8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8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8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8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8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8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8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8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8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8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8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8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8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8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8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8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8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8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8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8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8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8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8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8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8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8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8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8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8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8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8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8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8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8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8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8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8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8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8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8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8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8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8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8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8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8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8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8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8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8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8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8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8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8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8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8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8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8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8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8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8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8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8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8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8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8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8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8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8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8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8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8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8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8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8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8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8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8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8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8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8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8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8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8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8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8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8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8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8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8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8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8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8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8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8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8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8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8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8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8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8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8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8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8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8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8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8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8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8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8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8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8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8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8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8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8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8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8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8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8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8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8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8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8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8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8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8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8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8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8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8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8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8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8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8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8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8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8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8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8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8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8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8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8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8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8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8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8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8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8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8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8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8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8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8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8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8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8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8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8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8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8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8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8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8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8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8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8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8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8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8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8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8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8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8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8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8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8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8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8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8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8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8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8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8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8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8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8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8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8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8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8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8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8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8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8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8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8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8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8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8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8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8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8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8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8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8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8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8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8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8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8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8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8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8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8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8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8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8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8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8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8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8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8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8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8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8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8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8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8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8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8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8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8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8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8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8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8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8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8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8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8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8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8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8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8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8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8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8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8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8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8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8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8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8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8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8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8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8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8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8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8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8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8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8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8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8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8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8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8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8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8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8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8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8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8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8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8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8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8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8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8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8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8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8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8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8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8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8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8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8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8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8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8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8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8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8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8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8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8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8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8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8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8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8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8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8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8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8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8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8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8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8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8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8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8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8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8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8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8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8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8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8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8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8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8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8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8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8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8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8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8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8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8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8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8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8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8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8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8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8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8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8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8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8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8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8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8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8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8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8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8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8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8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8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8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8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8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8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8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8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8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8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8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8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8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8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8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8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8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8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8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8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8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8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8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8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8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8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8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8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8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8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8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8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8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8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8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8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8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8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8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8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8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8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8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8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8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8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8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8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8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8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8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8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8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8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8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8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8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8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8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8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8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8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8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8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8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8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8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8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8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8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8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8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8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8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8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8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8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8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8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8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8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8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8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8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8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8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8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8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8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8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8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8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8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8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8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8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8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8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8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8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8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8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8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8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8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8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8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8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8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8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8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8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8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8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8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8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8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8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8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8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8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8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8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8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8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8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8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8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8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8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8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8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8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8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8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8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8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8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8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8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8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8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8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8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8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8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8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8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8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8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8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8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8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8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8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8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8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8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8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8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8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8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8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8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8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8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8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8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8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8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8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8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8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8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8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8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8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8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8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8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8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8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8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8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8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8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8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8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8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8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8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8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8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8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8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8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8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8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8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8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8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8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8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8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8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8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8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8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8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8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8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8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8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8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8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8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8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8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8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8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8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8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8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8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8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8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8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8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8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8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8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8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8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8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8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8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8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8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8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8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8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8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8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8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8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8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8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8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8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8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8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8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8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8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8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8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8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8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8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8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8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8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8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8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8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8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8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8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8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8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8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8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8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8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8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8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8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8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8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8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8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8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8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8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8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8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8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8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8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8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8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8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8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8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8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8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8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8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8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8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8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8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8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8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8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8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8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8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8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8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8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8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8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8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8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8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8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8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8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8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8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8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8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8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8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8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8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8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8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8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8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8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8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8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8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8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8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8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8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8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8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8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8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8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8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8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8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8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8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8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8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8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8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8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8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8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8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8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8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8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8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8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8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8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8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8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8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8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8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8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8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8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8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8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8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8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8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8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8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8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8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8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8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8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8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8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8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8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8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8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8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8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8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8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8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8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8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8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8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8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8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8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8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8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8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8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8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8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8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8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8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8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8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8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8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8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8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8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8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8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8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8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8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8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8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8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8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8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8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8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8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8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8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8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8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8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8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8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8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8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8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8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8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8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8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8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8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8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8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8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8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8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8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8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8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8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8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8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8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8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8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8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8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8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8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8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8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8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8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8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8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8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8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8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8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8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8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8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8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8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8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8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8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8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8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8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8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8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8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8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8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8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8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8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8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8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8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8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8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8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8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8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8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8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8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8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8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8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8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8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8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8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8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8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8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8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8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8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8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8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8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8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8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8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8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8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8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8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8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8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8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8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8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8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8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8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8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8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8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8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8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8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8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8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8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8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8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8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8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8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8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8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8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8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8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8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8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8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8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8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8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8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8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8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8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8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8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8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8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8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8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8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8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8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8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8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8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8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8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8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8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8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8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8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8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8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8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8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8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8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8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8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8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8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8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8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8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8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8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8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8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8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8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8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8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8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8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8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8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8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8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8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8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8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8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8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8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8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8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8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8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8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8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8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8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8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8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8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8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8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8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8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8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8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8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8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8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8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8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8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8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8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8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8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8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8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8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8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8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8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8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8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8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8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8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8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8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8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8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8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8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8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8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8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8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8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8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8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8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8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8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8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8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8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8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8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8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8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8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8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8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8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8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8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8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8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8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8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8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8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8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8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8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8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8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8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8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8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8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8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8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8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8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8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8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8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8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8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8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8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8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8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8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8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8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8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8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8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8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8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8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8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8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8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8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8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8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8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8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8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8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8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8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8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8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8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8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8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8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8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8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8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8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8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8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8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8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8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8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8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8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8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8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8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8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8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8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8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8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8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8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8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8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8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8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8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8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8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8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8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8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8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8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8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8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8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8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8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8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8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8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8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8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8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8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8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8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8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8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8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8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8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8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8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8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8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8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8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8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8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8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8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8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8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8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8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8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8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8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8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8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8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8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8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8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8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8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8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8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8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8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8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8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8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8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8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8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8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8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8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8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8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8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8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8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8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8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8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8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8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8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8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8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8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8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8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8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8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8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8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8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8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8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8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8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8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8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8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8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8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8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8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8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8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8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8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8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8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8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8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8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8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8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8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8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8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8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8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8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8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8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8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8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8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8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8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8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8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8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8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8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8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8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8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8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8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8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8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8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8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8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8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8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8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8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8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8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8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8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8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8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8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8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8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8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8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8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8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8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8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8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8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8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8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8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8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8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8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8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8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8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8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8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8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8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8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8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8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8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8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8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8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8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8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8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8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8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8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8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8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8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8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8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8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8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8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8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8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8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8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8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8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8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8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8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8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8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8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8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8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8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8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8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8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8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8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8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8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8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8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8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8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8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8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8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8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8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8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8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8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8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8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8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8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8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8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8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8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8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8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8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8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8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8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8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8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8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8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8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8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8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8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8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8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8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8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8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8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8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8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8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8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8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8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8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8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8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8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8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8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8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8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8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8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8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8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8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8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8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8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8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8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8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8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8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8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8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8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8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8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8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8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8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8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8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8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8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8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8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8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8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8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8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8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8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8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8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8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8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8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8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8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8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8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8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8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8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8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8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8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8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8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8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8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8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8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8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8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8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8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8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8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8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8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8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8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8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8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8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8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8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8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8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8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8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8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8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8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8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8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8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8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8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8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8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8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8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8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8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8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8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8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8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8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8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8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8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8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8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8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8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8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8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8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8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8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8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8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8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8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8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8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8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8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8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8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8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8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8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8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8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8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8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8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8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8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8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8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8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8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8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8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8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8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8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8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8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8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8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8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8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8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8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8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8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8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8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8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8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8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8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8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8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8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8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8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8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8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8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8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8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8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8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8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8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8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8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8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8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8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8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8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8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8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8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8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8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8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8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8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8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8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8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8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8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8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8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8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8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8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8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8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8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8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8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8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8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8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8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8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8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8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8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8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8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8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8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8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8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8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8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8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8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8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8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8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8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8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8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8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8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8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8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8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8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8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8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8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8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8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8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8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8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8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8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8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8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8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8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8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8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8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8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8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8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8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8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8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8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8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8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8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8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8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8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8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8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8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8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8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8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8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8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8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8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8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8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8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8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8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8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8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8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8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8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8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8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8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8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8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8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8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8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8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8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8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8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8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8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8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8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8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8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8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8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8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8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8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8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8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8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8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8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8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8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8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8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8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8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8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8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8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8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8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8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8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8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8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8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8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8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8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8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8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8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8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8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8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8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8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8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8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8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8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8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8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8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8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8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8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8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8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8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8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8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8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8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8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8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8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8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8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8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8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8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8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8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8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8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8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8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8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8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8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8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8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8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8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8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8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8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8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8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8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8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8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8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8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8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8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8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8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8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8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8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8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8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8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8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8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8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8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8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8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8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8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8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8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8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8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8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8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8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8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8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8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8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8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8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8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8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8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8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8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8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8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8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8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8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8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8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8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8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8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8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8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8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8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8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8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8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8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8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8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8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8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8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8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8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8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8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8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8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8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8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8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8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8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8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8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8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8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8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8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8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8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8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8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8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8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8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8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8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8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8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8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8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8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8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8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8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8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8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8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8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8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8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8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8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8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8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8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8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8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8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8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8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8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8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8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8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8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8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8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8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8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8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8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8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8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8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8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8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8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8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8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8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8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8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8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8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8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8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8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8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8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8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8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8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8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8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8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8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8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8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8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8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8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8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8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8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8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8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8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8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8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8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8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8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8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8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8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8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8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8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8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8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8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8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8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8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8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8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8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8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8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8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8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8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8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8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8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8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8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8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8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8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8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8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8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8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8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8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8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8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8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8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8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8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8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8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8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8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8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8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8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8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8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8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8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8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8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8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8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8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8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8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8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8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8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8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8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8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8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8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8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8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8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8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8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8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8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8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8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8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8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8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8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8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8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8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8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8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8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8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8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8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8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8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8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8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8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8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8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8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8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8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8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8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8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8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8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8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8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8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8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8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8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8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8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8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8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8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8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8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8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8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8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8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8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8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8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8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8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8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8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8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8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8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8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8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8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8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8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8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8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8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8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8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8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8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8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8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8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8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8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8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8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8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8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8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8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8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8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8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8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8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8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8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8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8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8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8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8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8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8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8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8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8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8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8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8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8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8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8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8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8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8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8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8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8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8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8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8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8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8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8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8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8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8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8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8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8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8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8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8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8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8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8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8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8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8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8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8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8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8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8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8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8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8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8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8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8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8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8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8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8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8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8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8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8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8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8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8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8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8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8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8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8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8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8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8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8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8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8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8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8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8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8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8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8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8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8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8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8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8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8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8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8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8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8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8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8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8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8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8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8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8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8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8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8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8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8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8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8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8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8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8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8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8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8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8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8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8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8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8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8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8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8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8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8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8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8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8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8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8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8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8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8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8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8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8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8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8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8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8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8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8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8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8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8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8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8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8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8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8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8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8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8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8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8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8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8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8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8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8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8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8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8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8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8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8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8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8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8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8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8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8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8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8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8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8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8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8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8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8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8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8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8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8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8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8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8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8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8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8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8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8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8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8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8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8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8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8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8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8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8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8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8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8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8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8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8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8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8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8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8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8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8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8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8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8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8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8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8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8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8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8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8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8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8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8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8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8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8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8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8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8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8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8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8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8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8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8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8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8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8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8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8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8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8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8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8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8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8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8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8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8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8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8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8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8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8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8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8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8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8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8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8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8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8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8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8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8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8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8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8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8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8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8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8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8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8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8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8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8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8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8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8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8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8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8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8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8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8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8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8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8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8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8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8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8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8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8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8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8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8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8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8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8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8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8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8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8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8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8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8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8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8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8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8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8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8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8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8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8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8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8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8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8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8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8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8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8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8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8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8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8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8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8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8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8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8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8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8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8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8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8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8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8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8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8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8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8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8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8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8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8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8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8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8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8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8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8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8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8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8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8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8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8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8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8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8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8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8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8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8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8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8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8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8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8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8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8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8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8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8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8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8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8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8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8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8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8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8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8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8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8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8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8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8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8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8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8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8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8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8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8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8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8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8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8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8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8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8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8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8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8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8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8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8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8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8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8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8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8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8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8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8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8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8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8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8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8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8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8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8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8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8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8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8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8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8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8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8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8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8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8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8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8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8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8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8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8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8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8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8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8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8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8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8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8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8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8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8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8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8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8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8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8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8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8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8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8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8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8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8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8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8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8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8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8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8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8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8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8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8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8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8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8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8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8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8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8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8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8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8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8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8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8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8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8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8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8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8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8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8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8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8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8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8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8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8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8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8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8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8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8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8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8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8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8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8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8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8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8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8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8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8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8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8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8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8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8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8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8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8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8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8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8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8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8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8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8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8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8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8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8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8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8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8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8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8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8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8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8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8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8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8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8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8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8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8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8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8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8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8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8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8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8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8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8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8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8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8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8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8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8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8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8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8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8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8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8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8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8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8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8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8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8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8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8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8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8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8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8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8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8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8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8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8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8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8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8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8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8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8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8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8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8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8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8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8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8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8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8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8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8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8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8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8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8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8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8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8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8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8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8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8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8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8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8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8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8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8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8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8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8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8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8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8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8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8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8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8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8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8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8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8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8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8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8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8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8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8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8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8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8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8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8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8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8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8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8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8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8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8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8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8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8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8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8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8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8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8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8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8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8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8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8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8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8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8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8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8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8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8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8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8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8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8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8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8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8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8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8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8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8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8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8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8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8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8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8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8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8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8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8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8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8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8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8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8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8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8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8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8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8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8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8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8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8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8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8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8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8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8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8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8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8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8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8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8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8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8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8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8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8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8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8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8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8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8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8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8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8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8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8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8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8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8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8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8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8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8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8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8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8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8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8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8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8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8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8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8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8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8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8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8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8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8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8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8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8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8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8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8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8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8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8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8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8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8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8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8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8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8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8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8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8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8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8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8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8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8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8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8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8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8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8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8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8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8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8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8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8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8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8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8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8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8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8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8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8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8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8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8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8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8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8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8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8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8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8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8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8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8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8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8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8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8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8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8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8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8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8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8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8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8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8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8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8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8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8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8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8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8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8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8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8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8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8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8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8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8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8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8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8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8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8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8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8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8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8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8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8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8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8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8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8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8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8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8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8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8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8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8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8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8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8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8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8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8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8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8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8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8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8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8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8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8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8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8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8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8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8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8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8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8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8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8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8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8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8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8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8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8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8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8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8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8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8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8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8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8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8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8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8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8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8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8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8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8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8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8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8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8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8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8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8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8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8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8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8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8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8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8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8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8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8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8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8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8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8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8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8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8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8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8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8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8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8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8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8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8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8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8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8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8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8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8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8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8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8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8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8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8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8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8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8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8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8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8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8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8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8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8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8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8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8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8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8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8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8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8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8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8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8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8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8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8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8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8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8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8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8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8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8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8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8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8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8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8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8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8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8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8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8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8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8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8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8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8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8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8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8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8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8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8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8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8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8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8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8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8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8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8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8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8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8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8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8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8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8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8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8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8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8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8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8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8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8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8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8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8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8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8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8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8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8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8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8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8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8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8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8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8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8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8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8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8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8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8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8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8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8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8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8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8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8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8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8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8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8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8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8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8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8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8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8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8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8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8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8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8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8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8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8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8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8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8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8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8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8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8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8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8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8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8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8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8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8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8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8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8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8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8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8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8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8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8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8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8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8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8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8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8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8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8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8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8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8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8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8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8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8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8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8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8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8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8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8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8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8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8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8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8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8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8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8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8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8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8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8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8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8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8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8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8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8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8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8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8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8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8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8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8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8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8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8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8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8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8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8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8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8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8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8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8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8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8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8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8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8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8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8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8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8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8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8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8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8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8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8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8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8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8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8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8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8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8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8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8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8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8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8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8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8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8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8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8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8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8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8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8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8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8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8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8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8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8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8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8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8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8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8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8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8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8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8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8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8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8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8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8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8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8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8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8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8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8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8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8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8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8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8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8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8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8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8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8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8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8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8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8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8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8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8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8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8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8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8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8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8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8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8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8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8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8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8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8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8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8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8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8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8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8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8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8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8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8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8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8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8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8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8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8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8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8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8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8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8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8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8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8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8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8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8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8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8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8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8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8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8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8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8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8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8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8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8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8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8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8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8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8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8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8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8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8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8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8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8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8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8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8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8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8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8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8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8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8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8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8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8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8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8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8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8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8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8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8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8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8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8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8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8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8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8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8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8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8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8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8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8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8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8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8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8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8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8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8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8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8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8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8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8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8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8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8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8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8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8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8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8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8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8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8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8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8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8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8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8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8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8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8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8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8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8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8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8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8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8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8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8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8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8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8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8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8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8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8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8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8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8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8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8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8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8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8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8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8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8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8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8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8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8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8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8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8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8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8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8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8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8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8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8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8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8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8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8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8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8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8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8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8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8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8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8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8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8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8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8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8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8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8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8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8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8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8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8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8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8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8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8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8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8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8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8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8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8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8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8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8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8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8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8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8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8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8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8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8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8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8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8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8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8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8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8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8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8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8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8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8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8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8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8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8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8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8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8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8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8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8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8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8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8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8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8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8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8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8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8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8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8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8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8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8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8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8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8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8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8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8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8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8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8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8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8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8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8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8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8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8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8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8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8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8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8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8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8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8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8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8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8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8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8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8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8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8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8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8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8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8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8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8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8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8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8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8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8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8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8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8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8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8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8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8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8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8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8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8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8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8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8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8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8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8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8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8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8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8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8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8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8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8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8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8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8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8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8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8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8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8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8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8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8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8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8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8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8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8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8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8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8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8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8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8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8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8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8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8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8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8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8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8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8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8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8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8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8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8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8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8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8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8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8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8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8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8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8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8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8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8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8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8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8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8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8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8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8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8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8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8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8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8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8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8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8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8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8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8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8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8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8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8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8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8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8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8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8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8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8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8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8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8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8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8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8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8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8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8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8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8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8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8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8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8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8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8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8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8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8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8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8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8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8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8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8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8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8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8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8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8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8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8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8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8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8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8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8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8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8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8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8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8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8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8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8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8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8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8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8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8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8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8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8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8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8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8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8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8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8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8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8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8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8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8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8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8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8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8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8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8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8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8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8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8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8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8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8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8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8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8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8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8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8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8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8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8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8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8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8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8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8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8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8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8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8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8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8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8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8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8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8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8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8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8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8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8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8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8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8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8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8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8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8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8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8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8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8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8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8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8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8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8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8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8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8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8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8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8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8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8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8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8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8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8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8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8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8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8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8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8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8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8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8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8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8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8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8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8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8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8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8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8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8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8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8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8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8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8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8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8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8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8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8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8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8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8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8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8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8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8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8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8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8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8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8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8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8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8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8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8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8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8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8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8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8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8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8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8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8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8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8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8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8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8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8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8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8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8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8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8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8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8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8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8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8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8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8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8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8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8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8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8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8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8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8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8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8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8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8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8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8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8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8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8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8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8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8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8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8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8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8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8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8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8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8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8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8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8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8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8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8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8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8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8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8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8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8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8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8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8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8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8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8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8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8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8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8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8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8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8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8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8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8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8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8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8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8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8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8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8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8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8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8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8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8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8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8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8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8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8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8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8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8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8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8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8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8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8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8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8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8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8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8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8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8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8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8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8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8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8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8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8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8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8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8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8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8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8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8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8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8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8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8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8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8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8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8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8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8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8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8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8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8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8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8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8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8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8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8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8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8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8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8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8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8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8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8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8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8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8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8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8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8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8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8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8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8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8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8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8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8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8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8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8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8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8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8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8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8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8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8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8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8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8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8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8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8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8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8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8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8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8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8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8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8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8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8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8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8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8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8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8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8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8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8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8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8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8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8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8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8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8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8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8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8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8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8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8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8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8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8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8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8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8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8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8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8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8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8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8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8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8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8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8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8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8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8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8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8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8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8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8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8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8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8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8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8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8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8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8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8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8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8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8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8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8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8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8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8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8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8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8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8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8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8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8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8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8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8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8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8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8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8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8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8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8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8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8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8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8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8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8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8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8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8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8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8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8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8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8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8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8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8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8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8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8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8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8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8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8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8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8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8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8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8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8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8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8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8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8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8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8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8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8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8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8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8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8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8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8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8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8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8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8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8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8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8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8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8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8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8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8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8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8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8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8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8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8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8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8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8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8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8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8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8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8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8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8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8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8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8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8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8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8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8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8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8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8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8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8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8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8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8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8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8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8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8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8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8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8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8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8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8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8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8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8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8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8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8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8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8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8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8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8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8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8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8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8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8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8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8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8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8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8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8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8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8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8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8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8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8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8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8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8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8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8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8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8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8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8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8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8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8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8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8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8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8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8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8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8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8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8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8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8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8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8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8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8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8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8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8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8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8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8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8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8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8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8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8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8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8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8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8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8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8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8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8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8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8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8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8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8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8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8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8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8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8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8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8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8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8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8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8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8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8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8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8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8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8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8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8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8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8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8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8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8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8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8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8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8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8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8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8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8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8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8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8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8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8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8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8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8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8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8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8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8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8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8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8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8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8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8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8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8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8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8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8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8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8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8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8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8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8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8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8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8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8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8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8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8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8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8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8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8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8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8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8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8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8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8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8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8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8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8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8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8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8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8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8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8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8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8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8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8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8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8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8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8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8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8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8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8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8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8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8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8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8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8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8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8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8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8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8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8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8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8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8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8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8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8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8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8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8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8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8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8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8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8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8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8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8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8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8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8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8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8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8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8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8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8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8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8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8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8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8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8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8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8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8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8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8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8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8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8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8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8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8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8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8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8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8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8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8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8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8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8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8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8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8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8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8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8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8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8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8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8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8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8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8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8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8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8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8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8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8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8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8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8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8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8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8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8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8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8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8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8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8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8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8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8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8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8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8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8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8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8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8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8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8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8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8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8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8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8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8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8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8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8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8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8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8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8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8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8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8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8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8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8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8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8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8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8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8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8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8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8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8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8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8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8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8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8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8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8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8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8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8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8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8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8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8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8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8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8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8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8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8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8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8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8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8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8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8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8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8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8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8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8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8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8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8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8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8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8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8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8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8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8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8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8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8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8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8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8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8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8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8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8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8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8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8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8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8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8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8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8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8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8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8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8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8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8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8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8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8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8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8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8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8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8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8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8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8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8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8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8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8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8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8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8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8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8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8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8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8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8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8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8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8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8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8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8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8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8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8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8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8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8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8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8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8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8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8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8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8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8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8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8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8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8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8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8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8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8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8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8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8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8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8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8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8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8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8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8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8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8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8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8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8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8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8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8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8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8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8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8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8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8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8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8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8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8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8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8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8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8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8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8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8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8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8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8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8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8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8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8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8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8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8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8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8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8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8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8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8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8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8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8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8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8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8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8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8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8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8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8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8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8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8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8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8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8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8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8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8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8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8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8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8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8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8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8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8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8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8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8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8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8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8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8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8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8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8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8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8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8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8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8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8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8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8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8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8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8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8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8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8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8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8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8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8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8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8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8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8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8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8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8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8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8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8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8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8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8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8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8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8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8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8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8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8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8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8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8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8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8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8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8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8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8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8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8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8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8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8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8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8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8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8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8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8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8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8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8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8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8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8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8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8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8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8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8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8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8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8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8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8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8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8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8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8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8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8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8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8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8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8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8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8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8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8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8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8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8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8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8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8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8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8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8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8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8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8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8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8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8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8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8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8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8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8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8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8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8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8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8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8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8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8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8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8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8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8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8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8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8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8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8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8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8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8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8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8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8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8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8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8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8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8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8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8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8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8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8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8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8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8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8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8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8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8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8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8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8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8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8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8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8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8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8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8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8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8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8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8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8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8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8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8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8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8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8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8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8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8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8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8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8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8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8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8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8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8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8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8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8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8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8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8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8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8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8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8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8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8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8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8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8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8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8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8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8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8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8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8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8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8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8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8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8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8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8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8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8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8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8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8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8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8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8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8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8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8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8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8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8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8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8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8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8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8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8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8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8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8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8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8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8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8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8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8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8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8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8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8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8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8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8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8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8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8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8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8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8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8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8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8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8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8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8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8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8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8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8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8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8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8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8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8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8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8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8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8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8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8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8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8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8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8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8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8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8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8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8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8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8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8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8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8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8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8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8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8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8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8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8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8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8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8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8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8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8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8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8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8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8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8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8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8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8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8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8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8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8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8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8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8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8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8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8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8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8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8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8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8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8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8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8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8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8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8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8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8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8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8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8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8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8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8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8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8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8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8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8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8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8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8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8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8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8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8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8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8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8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8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8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8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8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8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8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8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8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8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8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8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8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8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8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8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8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8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8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8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8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8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8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8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8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8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8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8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8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8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8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8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8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8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8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8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8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8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8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8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8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8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8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8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8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8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8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8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8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8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8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8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8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8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8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8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8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8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8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8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8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8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8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8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8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8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8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8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8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8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8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8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8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8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8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8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8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8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8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8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8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8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8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8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8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8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8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8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8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8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8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8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8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8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8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8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8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8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8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8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8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8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8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8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8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8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8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8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8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8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8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8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8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8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8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8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8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8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8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8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8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8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8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8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8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8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8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8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8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8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8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8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8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8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8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8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8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8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8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8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8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8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8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8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8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8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8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8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8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8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8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8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8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8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8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8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8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8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8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8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8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8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8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8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8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8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8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8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8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8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8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8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8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8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8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8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8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8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8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8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8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8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8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8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8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8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8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8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8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8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8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8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8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8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8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8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8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8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8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8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8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8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8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8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8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8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8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8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8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8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8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8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8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8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8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8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8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8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8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8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8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8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8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8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8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8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8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8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8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8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8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8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8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8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8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8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8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8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8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8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8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8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8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8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8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8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8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8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8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8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8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8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8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8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8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8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8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8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8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8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8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8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8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8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8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8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8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8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8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8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8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8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8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8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8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8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8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8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8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8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8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8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8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8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8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8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8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8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8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8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8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8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8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8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8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8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8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8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8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8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8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8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8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8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8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8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8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8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8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8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8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8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8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8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8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8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8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8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8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8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8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8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8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8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8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8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8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8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8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8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8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8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8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8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8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8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8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8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8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8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8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8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8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8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8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8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8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8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8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8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8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8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8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8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8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8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8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8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8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8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8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8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8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8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8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8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8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8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8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8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8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8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8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8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8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8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8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8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8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8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8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8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8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8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8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8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8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8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8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8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8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8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8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8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8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8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8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8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8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8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8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8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8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8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8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8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8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8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8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8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8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8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8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8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8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8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8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8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8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8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8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8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8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8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8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8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8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8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8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8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8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8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8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8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8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8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8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8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8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8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8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8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8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8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8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8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8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8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8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8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8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8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8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8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8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8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8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8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8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8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8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8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8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8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8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8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8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8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8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8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8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8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8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8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8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8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8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8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8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8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8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8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8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8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8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8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8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8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8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8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8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8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8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8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8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8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8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8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8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8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8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8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8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8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8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8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8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8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8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8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8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8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8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8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8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8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8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8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8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8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8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8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8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8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8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8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8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8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8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8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8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8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8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8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8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8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8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8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8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8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8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8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8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8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8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8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8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8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8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8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8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8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8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8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8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8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8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8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8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8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8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8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8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8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8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8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8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8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8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8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8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8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8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8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8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8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8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8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8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8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8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8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8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8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8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8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8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8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8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8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8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8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8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8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8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8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8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8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8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8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8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8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8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8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8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8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8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8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8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8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8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8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8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8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8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8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8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8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8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8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8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8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8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8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8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8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8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8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8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8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8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8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8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8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8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8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8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8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8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8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8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8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8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8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8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8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8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8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8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8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8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8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8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8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8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8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8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8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8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8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8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8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8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8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8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8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8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8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8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8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8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8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8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8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8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8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8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8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8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8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8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8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8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8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8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8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8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8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8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8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8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8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8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8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8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8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8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8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8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8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8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8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8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8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8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8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8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8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8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8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8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8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8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8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8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8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8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8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8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8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8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8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8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8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8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8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8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8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8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8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8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8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8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8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8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8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8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8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8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8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8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8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8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8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8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8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8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8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8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8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8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8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8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8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8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8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8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8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8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8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8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8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8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8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8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8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8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8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8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8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8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8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8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8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8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8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8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8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8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8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8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8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8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8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8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8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8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8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8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8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8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8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8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8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8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8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8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8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8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8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8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8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8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8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8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8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8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8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8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8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8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8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8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8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8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8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8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8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8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8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8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8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8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8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8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8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8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8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8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8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8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8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8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8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8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8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8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8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8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8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8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8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8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8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8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8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8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8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8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8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8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8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8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8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8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8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8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8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8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8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8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8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8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8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8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8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8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8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8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8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8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8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8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8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8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8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8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8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8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8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8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8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8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8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8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8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8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8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8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8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8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8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8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8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8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8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8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8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8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8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8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8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8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8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8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8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8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8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8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8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8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8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8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8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8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8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8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8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8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8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8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8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8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8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8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8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8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8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8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8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8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8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8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8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8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8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8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8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8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8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8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8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8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8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8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8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8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8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8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8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8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8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8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8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8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8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8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8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8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8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8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8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8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8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8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8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8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8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8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8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8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8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8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8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8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8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8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8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8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8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8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8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8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8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8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8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8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8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8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8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8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8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8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8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8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8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8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8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8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8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8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8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8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8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8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8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8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8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8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8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8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8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8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8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8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8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8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8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8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8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8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8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8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8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8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8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8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8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8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8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8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8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8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8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8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8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8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8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8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8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8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8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8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8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8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8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8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8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8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8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8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8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8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8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8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8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8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8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8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8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8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8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8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8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8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8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8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8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8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8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8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8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8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8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8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8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8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8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8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8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8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8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8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8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8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8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8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8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8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8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8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8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8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8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8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8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8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8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8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8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8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8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8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8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8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8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8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8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8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8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8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8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8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8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8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8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8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8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8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8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8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8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8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8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8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8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8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8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8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8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8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8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8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8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8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8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8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8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8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8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8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8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8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8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8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8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8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8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8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8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8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8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8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8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8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8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8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8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8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8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8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8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8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8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8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8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8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8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8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8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8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8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8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8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8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8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8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8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8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8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8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8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8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8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8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8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8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8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8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8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8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8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8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8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8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8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8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8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8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8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8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8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8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8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8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8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8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8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8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8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8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8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8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8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8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8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8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8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8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8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8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8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8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8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8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8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8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8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8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8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8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8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8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8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8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8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8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8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8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8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8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8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8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8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8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8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8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8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8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8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8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8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8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8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8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8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8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8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8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8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8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8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8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8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8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8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8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8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8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8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8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8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8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8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8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8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8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8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8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8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8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8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8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8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8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8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8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8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8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8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8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8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8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8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8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8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8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8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8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8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8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8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8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8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8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8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8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8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8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8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8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8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8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8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8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8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8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8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8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8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8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8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8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8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8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8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8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8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8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8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8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8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8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8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8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8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8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8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8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8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8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8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8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8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8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8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8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8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8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8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8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8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8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8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8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8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8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8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8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8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8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8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8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8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8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8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8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8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8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8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8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8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8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8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8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8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8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8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8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8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8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8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8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8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8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8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8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8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8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8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8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8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8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8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8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8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8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8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8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8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8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8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8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8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8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8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8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8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8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8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8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8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8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8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8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8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8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8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8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8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8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8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8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8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8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8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8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8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8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8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8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8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8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8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8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8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8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8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8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8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8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8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8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8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8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8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8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8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8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8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8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8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8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8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8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8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8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8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8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8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8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8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8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8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8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8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8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8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8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8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8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8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8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8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8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8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8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8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8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8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8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8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8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8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8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8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8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8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8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8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8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8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8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8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8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8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8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8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8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8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8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8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8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8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8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8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8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8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8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8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8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8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8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8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8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8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8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8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8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8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8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8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8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8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8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8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8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8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8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8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8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8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8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8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8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8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8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8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8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8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8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8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8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8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8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8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8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8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8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8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8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8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8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8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8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8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8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8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8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8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8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8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8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8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8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8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8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8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8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8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8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8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8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8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8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8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8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8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8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8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8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8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8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8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8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8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8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8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8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8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8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8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8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8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8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8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8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8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8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8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8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8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8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8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8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8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8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8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8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8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8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8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8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8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8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8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8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8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8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8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8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8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8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8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8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8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8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8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8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8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8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8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8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8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8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8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8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8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8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8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8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8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8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8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8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8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8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8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8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8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8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8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8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8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8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8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8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8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8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8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8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8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8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8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8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8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8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8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8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8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8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8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8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8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8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8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8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8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8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8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8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8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8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8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8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8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8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8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8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8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8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8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8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8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8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8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8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8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8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8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8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8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8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8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8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8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8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8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8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8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8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8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8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8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8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8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8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8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8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8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8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8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8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8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8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8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8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8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8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8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8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8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8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8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8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8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8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8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8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8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8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8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8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8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8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8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8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8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8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8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8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8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8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8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8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8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8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8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8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8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8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8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8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8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8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8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8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8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8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8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8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8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8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8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8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8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8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8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8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8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8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8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8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8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8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8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8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8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8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8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8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8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8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8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8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8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8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8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8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8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8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8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8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8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8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8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8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8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8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8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8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8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8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8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8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8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8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8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8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8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8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8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8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8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8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8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8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8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8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8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8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8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8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8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8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8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8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8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8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8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8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8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8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8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8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8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8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8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8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8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8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8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8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8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8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8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8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8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8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8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8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8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8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8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8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8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8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8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8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8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8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8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8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8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8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8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8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8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8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8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8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8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8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8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8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8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8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8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8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8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8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8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8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8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8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8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8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8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8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8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8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8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8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8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8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8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8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8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8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8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8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8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8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8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8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8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8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8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8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8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8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8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8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8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8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8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8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8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8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8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8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8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8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8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8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8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8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8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8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8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8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8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8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8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8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8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8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8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8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8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8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8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8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8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8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8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8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8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8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8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8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8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8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8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8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8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8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8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8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8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8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8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8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8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8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8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8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8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8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8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8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8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8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8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8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8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8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8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8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8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8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8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8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8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8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8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8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8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8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8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8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8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8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8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8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8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8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8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8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8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8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8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8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8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8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8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8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8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8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8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8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8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8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8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8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8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8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8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8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8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8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8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8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8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8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8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8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8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8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8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8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8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8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8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8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8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8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8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8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8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8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8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8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8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8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8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8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8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8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8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8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8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8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8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8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8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8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8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8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8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8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8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8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8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8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8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8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8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8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8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8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8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8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8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8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8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8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8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8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8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8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8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8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8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8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8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8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8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8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8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8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8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8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8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8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8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8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8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8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8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8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8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8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8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8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8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8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8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8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8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8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8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8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8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8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8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8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8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8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8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8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8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8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8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8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8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8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8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8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8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8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8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8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8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8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8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8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8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8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8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8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8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8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8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8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8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8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8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8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8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8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8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8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8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8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8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8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8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8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8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8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8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8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8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8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8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8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8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8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8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8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8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8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8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8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8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8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8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8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8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8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8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8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8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8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8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8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8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8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8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8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8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8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8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8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8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8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8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8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8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8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8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8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8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8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8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8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8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8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8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8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8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8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8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8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8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8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8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8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8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8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8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8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8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8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8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8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8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8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8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8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8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8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8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8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8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8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8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8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8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8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8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8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8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8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8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8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8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8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8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8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8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8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8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8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8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8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8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8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8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8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8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8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8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8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8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8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8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8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8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8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8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8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8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8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8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8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8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8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8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8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8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8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8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8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8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8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8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8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8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8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8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8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8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8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8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8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8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8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8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8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8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8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8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8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8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8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8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8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8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8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8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8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8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8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8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8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8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8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8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8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8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8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8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8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8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8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8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8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8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8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8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8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8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8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8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8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8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8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8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8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8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8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8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8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8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8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8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8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8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8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8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8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8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8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8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8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8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8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8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8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8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8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8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8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8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8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8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8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8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8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8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8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8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8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8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8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8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8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8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8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8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8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8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8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8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8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8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8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8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8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8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8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8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8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8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8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8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8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8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8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8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8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8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8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8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8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8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8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8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8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8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8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8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8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8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8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8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8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8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8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8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8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8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8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8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8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8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8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8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8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8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8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8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8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8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8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8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8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8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8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8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8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8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8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8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8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8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8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8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8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8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8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8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8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8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8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8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8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8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8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8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8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8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8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8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8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8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8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8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8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8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8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8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8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8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8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8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8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8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8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8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8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8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8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8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8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8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8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8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8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8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8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8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8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8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8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8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8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8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8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8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8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8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8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8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8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8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8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8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8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8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8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8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8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8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8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8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8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8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8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8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8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8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8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8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8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8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8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8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8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8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8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8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8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8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8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8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8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8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8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8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8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8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8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8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8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8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8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8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8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8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8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8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8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8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8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8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8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8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8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8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8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8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8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8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8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8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8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8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8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8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8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8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8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8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8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8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8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8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8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8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8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8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8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8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8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8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8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8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8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8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8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8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8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8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8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8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8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8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8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8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8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8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8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8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8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8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8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8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8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8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8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8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8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8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8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8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8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8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8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8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8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8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8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8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8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8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8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8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8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8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8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8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8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8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8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8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8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8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8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8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8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8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8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8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8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8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8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8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8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8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8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8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8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8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8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8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8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8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8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8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8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8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8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8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8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8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8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8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8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8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8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8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8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8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8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8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8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8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8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8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8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8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8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8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8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8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8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8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8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8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8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8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8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8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8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8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8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8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8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8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8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8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8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8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8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8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8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8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8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8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8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8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8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8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8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8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8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8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8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8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8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8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8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8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8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8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8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8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8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8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8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8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8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8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8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8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8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8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8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8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8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8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8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8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8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8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8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8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8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8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8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8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8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8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8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8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8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8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8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8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8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8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8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8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8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8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8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8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8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8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8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8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8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8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8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8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8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8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8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8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8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8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8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8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8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8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8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8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8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8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8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8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8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8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8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8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8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8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8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8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8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8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8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8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8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8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8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8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8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8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8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8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8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8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8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8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8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8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8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8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8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8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8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8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8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8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8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8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8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8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8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8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8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8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8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8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8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8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8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8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8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8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8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8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8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8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8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8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8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8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8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8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8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8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8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8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8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8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8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8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8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8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8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8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8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8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8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8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8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8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8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8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8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8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8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8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8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8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8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8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8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8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8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8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8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8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8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8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8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8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8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8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8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8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8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8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8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8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8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8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8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8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8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8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8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8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8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8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8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8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8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8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8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8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8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8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8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8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8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8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8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8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8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8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8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8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8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8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8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8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8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8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8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8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8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8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8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8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8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8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8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8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8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8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8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8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8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8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8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8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8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8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8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8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8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8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8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8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8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8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8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8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8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8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8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8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8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8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8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8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8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8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8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8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8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8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8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8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8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8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8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8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8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8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8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8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8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8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8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8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8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8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8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8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8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8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8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8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8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8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8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8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8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8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8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8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8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8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8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8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8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8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8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8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8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8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8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8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8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8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8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8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8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8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8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8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8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8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8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8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8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8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8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8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8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8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8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8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8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8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8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8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8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8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8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8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8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8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8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8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8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8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8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8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8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8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8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8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8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8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8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8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8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8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8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8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8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8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8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8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8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8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8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8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8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8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8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8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8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8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8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8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8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8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8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8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8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8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8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8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8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8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8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8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8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8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8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8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8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8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8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8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8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8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8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8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8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8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8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8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8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8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8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8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8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8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8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8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8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8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8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8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8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8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8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8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8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8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8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8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8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8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8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8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8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8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8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8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8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8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8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8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8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8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8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8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8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8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8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8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8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8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8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8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8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8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8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8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8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8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8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8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8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8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8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8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8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8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8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8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8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8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8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8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8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8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8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8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8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8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8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8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8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8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8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8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8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8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8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8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8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8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8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8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8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8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8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8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8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8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8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8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8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8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8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8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8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8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8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8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8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8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8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8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8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8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8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8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8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8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8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8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8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8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8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8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8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8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8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8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8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8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8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8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8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8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8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8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8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8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8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8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8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8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8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8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8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8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8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8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8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8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8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8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8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8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8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8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8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8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8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8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8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8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8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8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8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8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8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8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8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8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8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8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8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8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8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8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8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8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8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8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8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8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8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8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8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8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8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8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8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8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8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8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8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8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8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8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8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8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8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8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8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8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8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8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8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8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8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8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8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8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8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8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8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8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8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8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8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8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8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8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8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8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8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8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8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8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8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8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8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8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8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8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8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8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8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8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8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8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8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8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8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8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8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8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8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8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8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8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8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8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8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8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8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8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8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8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8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8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8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8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8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8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8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8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8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8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8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8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8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8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8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8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8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8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8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8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8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8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8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8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8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8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8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8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8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8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8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8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8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8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8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8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8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8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8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8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8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8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8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8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8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8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8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8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8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8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8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8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8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8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8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8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8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8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8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8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8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8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8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8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8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8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8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8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8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8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8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8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8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8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8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8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8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8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8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8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8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8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8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8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8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8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8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8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8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8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8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8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8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8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8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8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8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8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8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8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8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8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8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8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8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8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8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8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8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8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8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8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8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8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8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8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8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8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8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8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8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8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8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8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8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8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8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8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8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8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8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8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8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8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8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8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8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8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8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8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8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8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8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8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8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8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8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8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8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8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8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8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8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8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8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8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8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8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8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8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8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8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8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8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8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8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8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8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8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8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8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8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8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8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8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8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8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8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8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8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8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8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8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8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8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8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8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8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8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8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8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8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8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8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8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8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8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8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8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8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8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8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8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8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8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8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8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8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8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8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8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8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8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8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8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8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8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8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8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8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8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8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8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8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8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8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8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8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8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8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8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8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8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8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8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8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8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8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8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8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8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8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8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8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8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8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8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8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8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8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8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8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8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8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8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8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8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8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8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8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8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8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8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8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8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8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8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8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8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8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8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8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8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8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8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8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8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8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8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8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8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8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8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8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8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8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8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8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8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8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8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8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8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8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8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8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8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8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8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8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8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8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8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8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8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8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8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8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8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8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8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8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8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8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8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8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8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8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8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8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8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8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8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8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8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8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8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8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8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8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8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8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8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8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8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8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8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8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8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8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8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8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8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8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8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8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8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8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8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8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8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8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8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8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8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8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8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8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8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8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8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8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8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8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8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8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8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8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8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8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8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8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8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8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8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8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8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8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8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8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8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8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8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8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8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8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8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8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8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8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8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8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8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8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8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8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8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8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8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8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8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8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8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8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8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8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8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8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8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8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8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8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8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8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8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8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8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8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8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8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8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8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8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8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8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8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8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8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8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8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8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8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8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8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8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8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8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8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8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8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8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8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8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8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8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8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8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8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8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8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8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8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8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8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8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8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8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8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8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8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8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8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8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8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8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8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8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8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8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8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8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8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8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8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8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8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8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8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8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8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8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8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8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8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8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8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8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8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8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8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8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8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8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8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8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8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8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8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8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8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8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8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8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8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8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8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8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8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8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8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8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8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8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8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8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8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8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8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8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8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8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8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8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8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8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8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8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8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8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8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8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8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8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8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8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8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8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8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8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8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8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8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8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8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8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8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8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8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8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8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8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8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8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8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8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8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8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8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8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8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8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8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8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8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8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8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8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8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8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8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8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8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8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8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8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8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8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8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8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8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8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8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8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8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8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8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8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8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8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8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8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8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8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8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8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8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8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8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8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8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8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8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8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8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8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8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8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8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8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8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8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8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8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8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8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8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8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8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8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8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8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8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8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8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8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8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8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8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8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8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8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8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8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8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8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8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8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8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8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8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8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8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8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8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8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8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8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8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8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8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8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8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8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8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8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8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8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8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8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8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8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8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8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8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8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8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8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8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8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8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8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8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8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8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8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8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8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8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8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8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8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8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8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8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8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8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8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8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8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8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8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8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8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8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8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8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8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8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8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8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8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8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8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8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8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8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8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8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8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8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8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8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8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8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8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8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8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8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8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8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8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8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8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8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8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8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8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8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8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8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8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8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8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8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8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8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8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8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8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8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8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8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8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8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8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8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8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8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8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8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8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8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8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8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8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8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8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8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8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8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8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8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8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8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8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8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8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8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8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8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8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8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8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8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8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8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8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8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8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8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8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8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8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8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8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8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8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8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8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8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8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8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8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8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8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8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8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8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8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8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8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8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8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8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8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8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8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8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8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8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8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8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8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8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8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8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8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8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8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8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8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8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8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8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8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8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8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8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8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8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8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8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8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8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8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8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8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8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8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8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8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8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8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8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8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8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8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8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8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8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8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8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8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8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8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8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8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8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8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8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8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8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8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8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8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8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8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8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8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8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8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8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8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8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8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8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8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8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8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8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8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8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8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8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8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8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8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8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8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8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8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8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8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8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8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8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8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8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8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8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8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8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8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8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8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8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8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8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8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8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8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8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8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8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8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8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8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8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8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8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8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8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8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8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8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8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8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8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8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8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8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8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8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8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8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8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8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8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8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8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8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8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8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8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8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8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8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8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8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8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8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8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8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8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8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8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8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8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8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8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8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8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8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8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8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8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8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8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8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8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8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8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8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8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8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8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8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8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8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8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8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8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8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8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8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8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8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8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8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8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8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8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8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8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8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8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8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8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8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8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8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8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8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8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8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8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8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8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8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8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8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8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8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8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8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8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8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8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8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8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8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8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8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8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8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8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8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8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8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8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8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8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8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8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8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8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8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8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8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8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8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8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8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8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8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8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8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8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8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8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8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8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8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8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8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8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8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8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8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8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8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8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8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8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8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8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8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8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8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8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8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8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8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8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8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8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8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8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8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8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8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8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8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8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8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8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8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8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8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8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8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8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8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8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8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8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8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8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8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8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8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8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8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8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8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8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8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8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8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8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8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8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8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8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8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8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8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8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8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8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8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8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8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8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8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8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8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8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8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8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8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8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8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8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8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8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8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8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8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8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8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8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8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8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8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8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8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8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8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8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8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8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8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8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8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8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8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8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8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8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8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8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8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8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8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8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8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8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8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8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8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8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8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8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8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8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8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8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8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8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8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8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8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8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8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8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8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8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8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8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8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8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8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8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8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8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8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8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8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8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8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8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8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8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8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8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8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8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8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8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8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8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8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8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8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8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8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8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8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8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8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8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8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8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8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8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8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8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8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8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8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8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8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8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8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8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8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8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8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8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8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8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8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8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8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8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8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8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8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8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8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8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8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8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8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8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8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8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8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8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8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8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8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8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8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8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8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8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8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8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8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8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8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8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8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8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8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8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8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8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8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8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8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8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8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8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8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8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8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8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8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8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8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8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8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8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8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8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8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8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8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8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8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8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8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8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8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8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8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8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8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8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8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8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8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8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8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8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8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8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8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8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8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8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8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8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8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8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8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8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8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8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8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8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8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8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8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8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8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8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8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8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8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8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8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8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8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8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8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8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8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8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8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8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8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8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8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8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8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8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8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8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8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8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8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8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8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8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8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8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8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8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8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8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8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8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8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8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8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8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8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8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8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8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8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8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8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8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8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8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8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8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8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8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8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8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8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8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8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8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8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8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8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8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8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8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8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8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8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8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8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8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8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8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8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8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8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8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8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8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8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8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8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8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8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8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8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8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8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8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8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8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8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8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8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8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8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8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8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8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8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8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8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8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8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8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8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8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8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8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8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8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8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8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8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8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8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8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8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8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8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8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8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8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8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8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8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8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8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8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8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8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8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8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8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8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8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8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8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8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8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8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8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8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8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8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8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8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8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8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8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8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8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8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8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8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8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8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8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8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8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8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8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8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8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8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8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8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8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8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8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8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8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8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8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8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8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8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8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8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8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8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8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8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8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8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8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8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8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8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8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8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8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8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8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8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8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8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8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8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8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8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8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8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8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8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8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8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8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8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8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8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8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8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8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8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8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8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8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8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8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8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8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8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8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8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8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8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8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8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8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8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8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8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8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8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8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8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8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8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8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8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8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8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8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8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8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8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8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8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8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8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8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8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8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8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8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8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8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8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8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8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8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8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8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8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8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8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8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8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8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8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8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8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8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8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8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8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8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8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8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8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8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8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8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8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8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8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8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8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8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8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8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8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8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8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8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8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8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8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8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8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8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8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8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8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8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8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8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8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8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8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8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8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8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8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8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8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8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8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8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8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8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8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8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8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8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8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8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8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8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8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8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8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8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8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8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8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8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8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8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8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8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8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8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8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8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8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8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8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8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8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8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8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8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8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8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8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8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8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8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8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8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8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8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8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8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8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8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8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8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8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8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8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8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8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8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8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8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8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8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8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8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8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8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8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8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8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8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8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8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8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8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8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8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8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8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8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8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8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8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8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8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8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8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8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8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8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8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8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8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8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8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8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8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8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8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8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8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8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8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8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8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8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8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8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8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8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8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8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8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8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8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8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8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8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8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8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8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8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8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8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8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8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8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8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8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8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8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8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8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8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8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8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8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8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8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8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8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8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8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8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8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8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8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8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8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8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8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8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8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8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8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8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8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8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8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8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8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8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8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8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8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8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8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8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8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8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8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8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8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8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8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8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8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8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8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8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8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8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8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8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8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8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8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8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8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8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8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8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8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8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8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8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8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8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8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8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8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8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8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8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8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8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8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8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8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8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8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8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8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8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8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8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8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8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8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8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8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8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8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8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8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8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8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8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8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8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8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8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8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8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8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8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8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8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8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8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8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8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8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8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8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8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8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8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8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8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8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8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8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8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8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8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8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8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8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8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8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8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8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8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8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8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8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8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8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8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8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8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8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8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8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8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8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8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8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8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8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8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8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8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8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8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8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8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8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8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8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8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8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8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8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8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8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8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8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8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8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8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8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8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8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8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8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8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8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8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8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8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8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8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8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8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8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8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8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8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8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8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8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8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8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8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8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8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8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8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8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8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8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8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8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8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8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8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8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8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8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8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8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8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8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8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8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8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8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8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8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8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8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8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8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8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8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8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8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8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8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8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8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8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8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8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8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8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8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8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8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8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8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8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8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8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8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8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8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8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8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8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8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8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8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8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8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8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8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8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8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8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8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8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8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8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8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8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8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8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8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8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8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8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8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8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8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8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8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8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8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8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8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8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8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8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8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8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8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8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8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8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8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8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8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8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8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8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8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8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8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8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8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8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8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8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8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8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8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8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8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8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8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8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8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8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8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8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8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8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8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8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8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8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8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8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8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8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8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8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8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8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8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8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8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8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8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8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8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8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8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8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8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8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8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8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8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8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8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8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8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8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8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8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8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8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8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8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8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8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8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8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8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8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8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8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8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8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8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8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8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8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8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8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8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8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8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8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8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8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8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8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8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8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8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8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8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8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8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8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8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8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8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8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8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8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8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8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8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8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8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8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8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8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8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8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8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8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8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8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8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8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8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8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8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8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8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8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8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8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8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8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8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8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8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8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8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8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8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8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8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8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8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8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8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8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8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8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8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8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8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8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8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8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8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8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8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8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8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8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8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8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8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8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8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8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8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8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8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8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8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8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8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8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8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8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8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8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8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8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8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8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8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8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8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8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8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8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8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8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8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8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8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8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8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8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8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8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8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8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8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8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8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8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8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8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8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8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8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8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8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8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8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8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8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8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8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8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8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8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8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8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8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8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8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8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8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8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8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8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8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8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8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8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8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8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8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8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8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8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8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8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8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8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8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8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8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8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8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8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8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8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8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8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8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8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8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8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8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8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8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8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8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8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8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8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8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8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8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8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8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8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8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8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8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8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8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8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8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8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8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8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8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8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8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8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8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8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8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8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8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8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8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8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8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8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8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8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8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8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8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8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8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8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8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8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8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8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8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8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8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8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8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8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8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8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8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8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8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8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8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8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8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8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8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8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8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8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8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8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8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8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8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8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8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8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8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8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8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8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8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8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8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8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8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8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8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8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8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8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8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8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8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8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8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8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8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8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8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8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8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8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8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8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8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8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8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8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8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8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8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8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8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8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8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8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8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8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8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8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8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8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8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8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8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8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8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8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8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8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8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8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8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8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8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8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8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8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8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8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8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8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8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8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8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8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8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8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8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8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8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8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8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8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8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8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8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8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8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8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8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8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8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8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8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8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8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8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8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8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8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8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8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8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8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8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8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8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8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8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8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8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8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8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8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8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8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8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8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8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8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8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8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8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8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8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8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8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8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8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8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8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8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8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8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8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8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8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8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8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8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8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8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8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8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8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8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8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8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8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8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8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8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8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8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8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8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8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8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8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8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8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8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8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8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8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8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8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8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8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8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8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8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8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8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8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8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8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8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8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8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8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8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8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8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8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8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8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8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8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8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8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8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8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8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8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8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8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8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8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8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8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8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8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8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8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8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8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8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8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8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8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8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8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8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8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8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8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8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8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8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8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8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8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8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8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8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8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8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8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8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8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8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8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8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8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8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8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8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8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8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8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8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8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8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8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8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8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8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8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8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8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8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8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8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8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8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8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8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8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8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8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8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8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8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8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8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8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8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8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8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8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8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8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8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8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8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8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8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8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8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8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8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8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8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8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8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8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8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8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8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8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8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8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8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8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8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8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8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8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8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8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8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8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8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8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8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8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8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8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8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8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8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8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8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8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8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8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8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8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8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8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8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8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8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8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8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8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8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8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8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8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8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8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8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8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8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8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8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8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8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8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8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8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8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8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8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8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8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8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8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8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8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8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8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8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8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8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8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8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8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8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8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8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8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8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8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8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8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8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8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8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8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8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8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8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8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8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8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8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8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8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8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8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8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8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8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8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8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8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8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8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8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8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8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8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8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8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8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8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8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8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8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8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8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8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8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8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8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8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8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8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8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8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8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8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8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8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8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8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8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8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8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8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8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8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8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8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8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8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8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8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8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8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8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8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8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8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8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8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8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8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8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8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8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8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8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8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8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8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8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8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8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8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8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8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8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8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8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8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8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8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8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8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8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8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8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8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8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8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8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8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8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8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8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8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8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8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8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8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8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8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8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8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8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8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8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8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8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8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8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8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8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8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8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8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8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8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8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8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8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8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8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8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8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8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8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8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8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8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8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8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8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8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8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8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8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8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8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8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8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8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8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8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8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8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8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8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8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8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8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8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8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8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8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8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8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8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8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8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8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8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8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8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8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8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8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8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8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8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8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8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8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8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8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8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8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8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8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8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8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8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8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8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8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8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8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8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8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8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8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8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8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8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8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8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8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8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8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8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8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8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8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8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8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8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8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8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8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8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8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8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8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8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8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8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8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8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8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8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8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8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8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8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8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8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8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8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8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8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8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8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8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8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8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8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8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8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8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8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8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8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8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8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8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8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8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8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8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8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8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8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8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8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8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8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8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8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8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8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8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8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8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8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8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8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8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8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8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8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8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8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8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8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8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8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8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8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8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8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8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8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8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8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8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8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8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8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8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8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8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8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8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8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8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8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8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8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8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8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8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8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8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8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8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8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8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8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8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8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8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8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8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8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8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8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8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8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8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8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8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8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8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8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8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8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8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8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8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8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8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8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8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8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8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8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8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8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8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8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8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8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8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8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8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8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8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8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8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8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8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8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8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8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8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8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8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8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8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8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8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8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8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8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8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8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8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8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8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8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8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8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8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8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8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8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8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8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8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8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8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8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8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8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8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8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8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8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8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8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8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8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8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8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8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8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8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8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8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8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8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8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8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8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8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8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8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8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8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8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8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8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8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8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8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8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8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8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8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8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8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8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8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8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8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8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8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8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8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8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8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8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8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8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8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8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8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8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8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8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8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8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8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8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8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8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8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8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8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8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8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8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8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8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8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8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8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8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8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8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8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8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8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8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8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8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8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8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8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8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8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8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8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8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8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8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8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8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8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8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8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8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8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8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8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8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8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8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8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8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8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8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8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8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8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8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8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8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8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8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8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8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8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8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8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8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8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8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8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8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8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8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8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8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8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8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8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8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8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8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8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8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8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8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8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8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8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8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8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8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8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8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8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8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8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8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8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8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8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8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8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8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8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8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8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8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8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8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8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8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8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8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8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8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8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8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8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8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8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8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8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8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8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8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8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8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8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8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8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8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8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8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8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8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8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8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8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8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8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8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8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8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8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8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8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8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8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8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8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8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8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8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8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8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8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8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8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8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8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8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8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8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8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8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8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8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8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8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8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8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8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8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8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8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8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8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8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8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8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8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8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8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8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8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8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8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8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8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8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8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8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8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8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8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8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8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8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8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8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8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8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8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8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8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8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8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8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8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8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8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8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8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8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8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8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8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8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8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8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8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8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8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8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8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8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8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8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8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8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8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8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8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8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8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8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8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8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8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8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8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8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8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8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8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8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8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8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8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8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8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8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8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8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8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8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8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8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8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8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8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8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8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8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8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8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8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8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8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8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8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8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8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8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8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8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8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8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8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8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8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8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8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8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8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8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8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8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8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8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8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8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8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8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8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8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8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8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8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8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8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8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8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8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8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8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8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8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8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8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8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8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8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8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8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8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8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8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8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8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8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8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8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8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8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8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8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8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8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8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8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8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8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8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8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8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8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8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8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8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8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8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8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8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8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8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8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8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8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8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8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8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8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8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8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8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8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8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8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8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8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8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8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8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8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8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8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8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8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8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8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8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8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8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8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8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8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8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8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8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8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8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8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8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8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8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8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8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8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8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8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8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8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8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8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8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8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8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8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8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8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8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8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8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8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8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8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8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8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8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8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8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8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8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8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8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8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8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8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8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8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8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8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8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8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8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8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8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8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8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8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8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8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8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8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8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8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8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8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8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8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8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8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8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8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8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8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8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8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8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8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8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8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8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8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8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8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8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8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8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8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8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8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8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8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8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8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8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8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8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8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8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8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8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8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8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8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8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8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8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8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8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8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8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8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8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8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8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8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8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8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8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8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8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8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8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8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8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8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8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8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8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8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8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8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8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8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8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8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8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8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8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8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8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8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8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8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8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8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8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8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8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8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8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8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8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8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8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8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8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8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8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8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8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8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8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8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8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8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8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8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8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8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8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8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8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8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8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8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8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8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8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8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8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8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8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8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8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8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8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8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8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8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8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8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8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8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8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8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8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8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8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8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8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8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8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8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8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8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8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8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8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8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8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8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8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8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8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8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8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8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8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8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8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8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8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8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8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8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8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8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8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8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8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8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8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8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8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8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8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8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8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8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8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8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8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8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8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8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8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8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8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8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8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8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8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8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8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8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8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8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8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8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8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8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8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8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8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8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8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8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8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8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8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8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8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8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8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8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8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8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8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8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8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8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8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8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8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8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8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8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8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8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8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8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8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8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8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8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8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8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8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8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8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8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8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8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8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8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8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8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8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8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8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8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8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8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8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8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8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8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8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8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8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8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8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8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8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8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8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8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8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8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8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8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8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8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8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8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8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8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8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8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8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8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8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8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8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8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8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8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8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8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8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8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8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8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8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8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8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8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8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8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8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8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8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8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8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8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8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8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8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8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8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8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8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8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8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8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8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8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8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8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8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8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8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8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8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8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8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8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8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8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8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8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8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8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8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8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8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8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8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8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8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8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8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8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8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8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8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8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8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8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8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8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8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8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8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8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8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8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8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8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8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8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8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8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8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8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8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8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8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8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8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8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8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8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8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8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8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8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8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8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8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8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8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8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8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8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8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8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8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8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8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8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8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8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8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8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8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8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8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8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8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8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8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8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8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8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8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8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8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8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8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8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8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8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8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8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8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8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8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8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8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8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8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8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8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8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8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8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8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8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8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8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8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8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8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8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8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8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8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8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8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8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8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8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8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8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8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8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8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8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8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8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8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8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8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8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8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8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8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8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8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8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8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8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8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8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8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8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8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8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8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8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8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8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8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8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8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8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8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8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8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8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8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8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8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8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8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8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8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8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8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8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8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8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8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8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8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8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8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8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8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8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8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8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8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8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8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8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8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8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8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8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8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8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8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8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8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8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8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8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8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8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8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8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8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8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8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8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8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8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8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8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8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8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8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8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8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8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8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8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8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8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8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8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8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8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8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8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8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8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8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8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8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8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8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8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8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8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8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8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8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8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8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8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8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8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8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8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8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8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8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8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8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8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8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8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8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8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8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8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8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8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8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8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8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8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8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8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8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8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8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8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8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8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8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8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8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8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8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8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8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8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8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8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8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8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8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8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8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8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8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8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8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8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8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8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8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8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8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8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8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8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8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8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8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8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8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8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8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8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8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8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8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8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8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8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8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8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8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8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8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8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8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8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8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8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8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8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8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8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8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8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8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8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8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8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8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8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8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8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8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8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8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8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8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8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8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8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8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8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8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8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8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8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8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8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8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8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8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8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8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8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8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8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8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8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8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8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8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8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8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8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8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8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8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8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8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8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8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8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8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8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8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8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8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8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8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8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8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8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8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8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8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8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8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8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8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8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8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8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8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8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8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8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8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8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8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8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8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8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8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8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8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8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8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8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8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8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8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8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8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8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8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8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8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8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8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8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8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8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8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8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8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8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8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8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8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8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8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8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8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8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8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8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8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8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8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8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8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8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8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8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8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8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8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8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8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8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8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8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8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8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8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8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8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8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8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8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8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8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8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8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8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8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8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8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8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8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8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8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8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8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8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8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8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8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8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8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8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8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8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8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8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8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8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8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8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8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8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8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8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8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8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8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8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8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8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8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8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8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8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8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8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8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8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8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8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8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8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8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8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8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8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8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8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8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8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8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8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8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8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8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8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8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8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8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8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8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8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8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8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8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8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8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8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8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8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8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8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8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8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8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8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8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8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8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8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8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8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8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8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8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8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8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8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8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8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8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8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8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8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8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8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8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8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8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8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8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8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8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8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8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8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8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8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8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8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8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8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8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8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8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8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8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8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8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8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8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8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8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8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8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8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8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8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8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8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8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8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8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8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8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8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8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8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8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8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8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8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8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8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8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8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8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8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8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8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8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8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8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8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8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8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8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8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8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8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8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8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8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8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8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8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8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8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8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8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8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8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8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8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8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8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8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8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8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8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8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8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8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8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8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8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8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8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8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8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8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8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8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8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8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8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8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8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8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8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8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8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8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8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8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8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8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8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8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8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8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8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8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8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8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8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8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8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8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8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8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8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8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8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8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8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8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8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8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8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8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8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8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8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8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8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8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8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8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8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8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8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8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8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8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8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8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8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8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8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8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8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8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8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8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8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8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8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8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8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8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8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8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8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8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8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8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8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8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8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8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8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8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8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8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8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8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8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8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8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8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8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8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8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8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8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8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8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8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8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8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8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8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8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8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8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8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8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8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8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8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8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8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8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8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8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8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8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8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8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8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8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8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8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8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8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8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8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8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8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8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8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8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8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8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8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8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8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8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8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8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8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8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8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8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8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8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8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8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8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8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8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8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8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8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8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8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8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8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8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8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8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8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8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8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8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8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8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8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8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8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8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8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8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8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8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8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8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8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8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8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8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8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8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8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8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8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8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8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8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8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8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8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8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8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8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8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8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8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8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8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8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8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8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8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8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8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8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8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8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8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8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8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8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8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8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8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8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8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8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8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8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8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8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8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8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8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8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8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8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8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8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8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8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8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8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8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8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8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8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8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8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8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8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8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8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8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8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8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8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8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8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8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8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8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8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8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8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8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8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8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8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8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8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8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8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8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8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8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8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8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8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8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8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8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8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8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8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8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8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8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8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8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8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8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8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8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8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8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8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8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8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8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8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8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8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8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8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8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8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8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8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8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8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8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8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8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8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8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8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8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8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8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8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8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8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8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8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8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8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8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8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8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8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8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8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8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8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8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8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8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8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8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8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8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8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8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8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8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8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8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8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8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8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8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8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8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8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8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8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8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8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8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8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8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8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8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8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8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8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8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8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8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8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8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8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8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8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8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8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8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8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8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8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8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8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8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8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8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8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8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8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8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8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8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8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8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8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8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8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8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8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8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8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8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8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8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8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8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8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8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8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8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8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8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8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8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8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8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8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8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8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8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8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8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8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8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8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8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8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8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8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8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8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8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8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8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8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8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8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8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8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8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8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8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8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8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8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8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8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8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8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8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8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8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8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8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8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8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8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8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8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8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8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8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8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8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8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8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8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8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8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8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8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8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8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8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8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8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8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8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8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8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8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8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8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8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8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8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8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8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8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8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8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8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8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8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8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8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8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8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8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8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8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8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8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8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8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8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8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8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8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8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8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8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8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8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8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8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8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8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8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8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8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8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8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8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8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8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8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8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8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8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8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8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8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8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8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8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8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8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8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8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8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8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8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8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8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8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8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8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8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8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8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8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8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8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8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8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8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8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8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8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8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8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8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8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8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8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8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8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8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8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8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8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8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8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8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8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8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8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8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8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8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8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8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8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8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8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8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8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8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8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8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8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8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8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8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8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8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8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8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8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8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8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8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8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8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8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8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8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8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8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8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8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8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8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8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8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8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8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8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8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8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8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8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8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8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8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8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8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8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8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8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8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8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8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8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8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8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8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8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8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8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8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8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8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8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8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8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8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8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8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8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8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8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8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8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8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8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8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8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8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8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8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8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8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8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8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8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8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8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8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8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8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8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8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8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8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8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8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8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8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8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8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8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8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8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8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8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8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8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8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8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8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8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8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8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8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8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8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8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8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8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8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8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8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8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8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8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8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8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8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8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8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8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8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8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8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8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8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8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8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8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8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8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8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8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8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8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8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8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8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8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8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8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8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8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8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8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8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8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8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8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8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8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8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8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8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8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8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8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8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8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8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8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8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8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8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8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8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8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8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8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8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8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8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8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8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8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8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8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8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8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8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8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8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8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8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8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8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8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8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8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8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8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8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8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8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8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8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8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8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8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8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8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8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8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8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8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8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8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8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8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8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8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8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8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8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8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8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8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8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8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8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8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8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8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8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8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8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8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8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8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8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8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8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8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8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8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8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8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8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8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8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8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8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8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8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8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8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8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8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8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8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8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8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8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8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8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8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8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8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8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8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8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8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8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8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8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8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8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8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8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8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8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8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8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8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8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8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8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8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8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8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8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8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8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8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8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8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8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8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8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8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8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8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8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8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8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8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8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8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8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8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8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8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8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8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8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8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8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8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8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8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8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8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8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8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8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8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8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8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8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8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8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8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8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8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8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8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8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8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8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8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8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8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8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8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8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8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8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8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8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8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8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8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8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8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8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8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8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8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8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8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8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8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8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8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8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8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8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8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8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8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8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8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8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8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8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8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8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8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8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8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8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8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8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8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8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8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8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8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8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8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8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8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8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8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8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8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8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8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8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8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8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8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8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8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8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8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8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8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8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8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8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8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8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8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8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8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8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8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8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8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8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8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8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8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8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8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8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8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8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8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8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8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8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8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8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8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8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8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8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8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8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8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8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8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8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8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8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8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8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8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8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8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8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8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8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8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8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8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8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8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8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8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8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8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8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8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8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8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8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8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8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8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8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8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8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8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8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8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8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8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8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8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8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8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8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8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8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8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8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8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8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8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8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8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8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8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8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8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8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8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8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8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8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8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8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8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8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8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8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8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8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8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8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8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8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8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8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8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8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8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8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8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8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8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8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8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8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8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8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8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8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8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8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8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8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8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8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8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8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8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8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8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8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8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8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8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8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8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8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8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8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8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8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8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8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8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8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8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8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8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8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8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8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8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8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8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8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8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8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8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8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8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8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8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8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8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8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8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8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8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8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8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8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8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8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8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8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8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8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8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8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8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8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8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8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8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8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8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8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8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8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8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8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8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8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8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8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8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8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8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8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8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8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8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8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8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8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8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8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8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8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8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8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8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8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8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8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8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8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8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8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8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8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8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8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8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8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8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8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8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8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8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8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8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8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8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8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8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8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8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8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8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8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8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8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8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8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8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8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8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8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8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8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8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8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8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8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8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8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8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8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8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8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8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8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8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8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8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8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8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8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8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8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8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8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8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8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8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8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8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8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8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8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8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8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8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8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8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8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8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8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8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8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8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8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8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8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8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8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8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8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8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8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8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8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8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8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8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8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8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8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8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8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8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8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8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8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8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8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8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8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8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8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8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8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8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8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8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8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8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8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8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8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8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8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8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8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8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8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8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8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8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8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8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8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8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8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8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8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8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8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8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8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8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8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8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8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8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8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8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8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8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8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8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8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8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8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8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8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8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8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8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8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8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8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8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8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8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8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8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8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8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8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8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8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8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8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8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8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8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8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8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8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8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8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8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8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8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8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8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8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8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8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8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8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8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8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8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8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8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8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8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8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8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8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8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8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8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8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8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8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8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8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8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8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8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8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8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8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8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8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8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8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8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8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8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8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8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8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8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8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8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8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8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8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8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8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8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8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8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8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8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8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8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8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8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8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8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8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8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8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8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8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8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8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8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8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8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8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8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8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8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8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8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8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8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8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8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8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8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8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8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8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8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8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8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8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8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8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8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8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8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8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8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8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8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8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8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8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8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8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8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8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8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8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8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8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8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8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8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8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8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8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8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8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8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8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8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8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8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8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8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8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8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8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8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8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8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8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8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8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8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8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8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8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8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8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8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8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8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8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8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8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8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8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8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8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8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8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8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8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8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8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8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8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8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8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8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8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8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8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8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8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8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8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8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8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8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8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8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8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8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8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8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8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8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8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8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8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8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8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8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8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8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8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8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8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8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8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8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8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8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8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8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8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8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8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8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8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8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8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8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8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8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8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8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8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8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8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8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8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8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8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8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8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8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8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8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8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8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8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8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8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8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8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8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8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8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8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8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8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8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8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8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8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8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8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8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8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8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8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8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8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8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8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8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8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8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8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8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8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8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8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8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8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8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8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8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8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8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8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8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8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8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8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8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8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8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8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8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8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8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8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8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8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8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8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8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8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8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8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8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8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8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8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8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8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8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8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8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8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8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8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8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8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8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8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8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8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8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8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8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8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8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8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8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8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8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8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8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8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8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8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8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8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8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8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8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8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8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8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8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8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8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8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8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8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8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8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8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8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8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8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8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8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8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8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8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8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8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8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8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8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8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8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8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8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8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8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8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8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8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8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8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8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8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8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8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8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8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8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8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8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8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8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8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8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8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8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8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8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8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8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8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8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8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8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8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8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8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8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8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8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8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8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8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8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8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8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8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8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8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8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8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8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8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8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8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8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8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8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8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8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8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8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8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8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8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8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8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8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8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8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8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8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8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8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8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8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8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8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8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8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8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8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8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8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8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8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8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8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8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8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8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8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8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8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8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8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8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8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8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8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8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8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8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8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8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8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8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8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8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8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8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8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8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8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8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8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8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8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8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8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8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8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8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8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8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8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8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8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8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8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8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8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8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8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8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8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8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8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8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8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8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8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8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8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8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8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8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8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8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8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8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8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8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8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8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8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8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8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8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8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8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8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8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8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8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8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8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8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8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8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8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8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8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8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8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8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8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8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8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8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8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8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8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8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8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8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8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8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8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8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8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8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8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8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8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8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8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8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8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8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8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8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8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8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8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8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8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8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8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8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8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8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8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8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8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8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8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8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8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8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8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8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8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8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8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8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8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8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8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8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8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8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8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8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8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8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8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8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8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8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8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8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8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8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8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8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8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8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8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8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8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8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8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8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8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8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8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8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8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8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8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8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8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8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8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8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8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8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8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8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8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8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8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8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8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8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8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8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8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8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8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8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8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8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8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8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8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8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8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8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8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8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8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8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8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8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8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8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8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8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8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8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8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8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8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8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8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8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8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8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8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8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8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8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8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8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8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8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8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8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8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8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8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8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8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8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8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8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8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8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8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8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8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8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8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8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8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8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8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8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8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8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8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8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8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8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8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8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8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8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8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8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8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8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8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8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8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8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8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8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8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8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8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8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8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8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8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8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8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8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8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8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8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8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8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8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8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8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8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8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8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8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8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8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8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8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8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8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8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8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8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8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8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8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8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8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8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8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8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8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8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8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8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8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8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8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8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8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8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8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8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8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8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8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8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8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8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8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8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8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8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8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8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8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8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8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8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8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8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8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8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8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8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8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8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8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8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8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8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8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8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8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8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8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8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8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8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8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8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8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8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8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8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8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8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8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8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8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8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8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8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8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8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8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8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8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8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8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8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8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8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8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8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8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8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8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8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8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8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8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8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8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8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8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8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8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8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8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8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8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8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8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8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8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8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8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8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8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8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8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8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8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8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8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8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8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8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8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8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8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8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8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8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8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8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8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8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8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8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8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8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8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8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8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8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8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8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8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8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8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8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8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8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8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8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8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8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8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8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8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8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8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8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8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8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8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8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8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8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8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8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8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8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8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8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8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8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8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8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8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8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8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8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8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8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8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8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8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8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8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8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8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8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8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8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8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8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8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8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8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8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8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8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8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8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8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8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8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8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8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8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8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8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8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8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8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8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8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8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8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8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8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8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8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8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8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8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8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8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8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8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8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8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8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8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8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8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8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8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8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8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8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8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8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8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8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8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8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8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8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8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8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8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8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8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8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8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8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8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8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8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8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8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8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8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8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8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8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8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8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8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8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8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8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8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8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8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8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8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8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8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8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8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8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8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8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8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8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8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8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8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8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8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8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8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8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8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8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8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8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8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8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8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8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8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8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8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8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8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8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8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8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8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8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8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8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8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8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8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8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8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8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8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8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8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8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8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8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8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8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8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8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8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8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8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8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8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8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8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8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8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8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8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8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8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8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8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8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8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8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8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8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8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8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8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8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8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8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8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8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8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8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8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8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8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8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8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8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8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8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8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8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8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8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8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8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8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8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8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8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8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8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8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8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8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8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8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8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8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8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8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8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8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8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8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8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8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8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8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8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8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8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8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8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8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8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8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8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8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8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8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8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8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8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8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8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8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8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8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8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8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8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8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8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8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8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8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8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8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8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8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8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8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8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8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8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8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8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8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8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8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8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8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8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8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8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8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8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8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8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8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8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8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8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8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8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8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8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8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8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8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8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8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8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8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8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8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8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8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8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8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8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8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8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8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8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8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8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8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8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8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8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8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8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8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8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8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8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8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8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8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8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8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8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8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8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8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8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8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8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8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8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8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8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8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8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8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8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8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8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8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8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8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8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8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8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8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8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8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8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8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8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8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8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8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8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8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8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8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8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8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8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8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8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8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8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8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8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8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8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8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8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8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8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8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8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8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8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8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8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8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8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8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8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8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8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8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8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8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8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8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8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8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8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8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8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8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8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8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8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8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8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8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8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8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8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8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8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8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8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8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8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8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8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8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8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8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8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8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8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8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8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8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8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8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8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8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8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8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8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8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8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8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8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8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8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8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8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8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8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8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8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8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8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8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8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8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8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8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8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8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8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8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8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8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8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8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8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8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8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8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8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8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8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8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8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8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8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8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8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8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8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8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8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8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8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8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8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8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8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8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8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8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8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8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8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8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8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8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8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8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8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8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8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8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8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8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8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8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8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8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8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8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8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8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8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8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8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8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8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8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8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8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8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8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8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8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8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8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8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8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8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8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8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8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8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8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8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8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8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8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8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8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8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8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8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8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8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8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8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8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8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8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8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8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8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8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8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8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8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8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8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8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8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8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8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8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8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8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8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8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8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8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8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8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8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8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8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8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8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8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8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8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8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8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8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8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8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8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8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8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8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8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8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8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8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8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8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8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8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8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8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8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8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8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8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8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8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8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8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8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8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8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8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8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8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8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8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8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8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8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8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8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8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8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8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8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8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8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8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8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8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8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8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8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8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8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8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8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8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8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8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8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8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8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8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8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8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8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8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8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8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8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8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8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8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8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8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8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8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8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8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8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8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8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8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8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8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8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8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8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8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8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8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8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8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8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8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8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8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8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8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8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8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8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8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8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8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8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8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8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8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8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8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8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8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8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8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8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8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8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8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8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8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8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8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8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8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8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8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8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8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8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8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8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8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8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8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8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8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8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8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8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8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8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8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8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8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8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8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8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8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8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8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8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8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8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8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8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8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8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8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8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8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8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8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8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8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8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8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8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8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8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8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8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8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8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8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8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8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8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8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8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8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8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8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8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8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8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8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8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8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8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8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8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8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8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8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8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8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8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8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8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8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8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8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8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8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8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8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8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8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8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8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8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8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8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8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8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8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8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8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8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8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8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8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8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8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8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8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8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8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8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8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8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8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8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8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8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8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8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8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8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8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8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8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8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8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8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8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8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8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8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8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8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8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8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8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8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8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8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8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8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8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8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8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8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8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8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8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8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8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8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8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8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8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8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8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8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8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8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8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8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8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8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8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8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8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8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8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8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8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8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8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8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8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8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8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8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8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8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8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8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8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8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8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8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8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8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8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8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8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8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8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8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8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8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8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8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8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8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8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8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8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8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8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8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8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8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8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8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8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8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8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8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8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8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8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8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8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8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8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8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8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8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8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8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8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8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8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8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8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8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8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8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8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8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8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8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8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8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8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8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8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8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8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8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8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8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8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8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8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8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8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8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8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8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8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8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8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8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8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8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8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8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8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8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8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8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8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8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8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8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8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8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8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8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8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8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8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8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8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8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8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8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8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8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8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8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8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8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8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8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8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8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8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8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8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8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8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8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8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8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8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8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8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8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8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8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8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8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8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8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8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8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8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8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8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8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8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8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8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8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8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8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8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8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8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8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8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8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8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8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8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8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8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8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8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8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8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8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8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8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8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8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8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8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8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8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8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8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8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8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8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8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8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8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8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8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8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8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8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8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8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8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8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8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8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8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8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8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8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8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8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8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8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8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8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8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8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8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8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8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8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8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8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8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8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8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8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8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8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8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8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8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8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8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8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8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8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8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8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8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8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8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8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8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8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8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8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8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8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8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8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8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8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8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8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8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8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8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8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8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8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8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8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8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8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8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8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8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8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8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8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8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8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8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8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8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8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8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8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8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8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8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8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8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8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8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8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8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8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8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8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8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8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8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8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8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8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8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8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8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8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8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8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8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8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8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8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8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8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8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8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8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8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8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8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8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8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8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8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8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8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8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8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8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8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8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8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8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8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8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8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8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8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8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8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8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8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8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8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8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8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8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8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8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8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8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8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8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8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8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8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8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8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8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8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8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8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8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8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8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8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8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8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8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8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8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8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8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8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8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8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8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8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8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8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8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8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8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8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8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8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8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8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8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8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8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8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8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8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8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8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8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8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8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8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8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8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8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8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8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8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8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8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8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8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8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8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8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8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8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8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8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8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8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8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8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8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8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8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8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8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8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8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8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8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8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8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8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8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8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8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8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8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8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8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8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8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8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8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8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8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8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8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8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8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8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8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8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8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8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8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8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8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8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8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8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8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8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8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8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8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8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8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8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8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8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8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8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8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8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8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8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8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8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8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8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8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8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8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8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8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8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8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8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8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8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8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8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8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8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8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8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8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8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8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8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8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8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8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8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8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8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8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8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8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8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8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8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8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8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8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8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8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8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8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8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8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8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8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8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8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8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8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8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8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8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8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8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8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8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8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8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8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8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8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8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8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8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8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8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8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8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8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8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8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8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8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8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8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8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8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8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8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8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8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8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8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8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8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8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8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8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8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8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8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8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8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8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8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8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8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8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8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8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8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8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8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8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8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8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8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8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8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8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8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8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8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8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8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8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8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8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8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8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8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8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8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8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8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8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8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8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8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8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8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8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8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8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8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8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8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8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8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8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8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8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8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8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8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8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8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8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8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8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8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8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8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8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8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8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8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8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8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8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8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8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8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8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8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8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8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8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8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8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8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8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8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8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8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8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8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8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8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8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8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8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8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8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8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8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8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8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8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8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8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8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8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8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8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8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8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8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8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8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8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8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8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8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8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8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8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8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8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8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8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8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8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8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8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8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8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8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8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8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8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8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8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8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8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8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8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8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8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8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8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8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8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8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8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8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8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8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8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8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8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8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8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8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8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8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8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8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8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8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8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8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8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8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8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8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8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8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8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8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8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8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8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8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8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8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8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8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8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8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8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8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8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8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8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8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8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8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8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8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8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8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8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8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8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8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8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8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8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8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8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8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8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8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8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8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8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8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8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8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8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8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8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8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8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8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8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8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8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8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8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8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8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8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8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8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8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8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8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8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8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8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8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8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8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8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8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8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8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8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8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8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8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8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8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8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8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8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8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8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8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8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8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8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8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8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8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8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8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8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8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8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8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8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8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8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8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8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8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8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8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8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8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8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8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8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8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8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8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8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8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8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8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8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8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8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8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8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8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8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8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8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8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8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8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8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8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8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8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8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8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8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8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8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8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8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8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8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8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8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8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8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8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8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8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8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8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8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8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8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8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8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8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8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8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8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8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8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8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8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8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8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8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8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8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8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8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8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8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8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8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8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8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8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8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8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8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8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8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8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8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8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8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8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8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8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8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8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8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8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8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8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8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8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8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8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8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8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8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8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8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8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8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8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8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8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8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8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8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8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8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8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8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8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8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8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8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8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8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8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8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8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8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8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8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8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8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8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8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8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8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8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8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8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8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8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8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8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8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8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8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8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8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8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8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8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8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8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8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8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8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8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8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8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8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8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8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8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8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8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8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8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8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8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8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8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8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8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8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8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8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8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8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8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8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8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8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8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8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8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8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8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8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8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8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8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8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8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8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8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8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8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8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8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8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8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8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8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8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8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8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8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8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8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8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8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8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8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8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8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8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8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8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8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8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8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8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8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8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8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8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8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8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8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8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8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8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8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8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8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8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8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8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8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8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8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8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8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8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8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8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8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8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8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8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8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8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8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8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8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8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8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8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8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8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8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8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8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8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8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8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8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8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8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8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8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8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8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8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8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8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8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8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8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8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8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8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8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8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8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8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8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8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8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8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8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8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8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8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8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8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8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8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8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8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8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8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8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8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8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8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8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8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8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8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8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8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8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8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8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8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8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8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8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8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8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8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8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8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8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8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8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8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8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8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8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8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8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8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8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8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8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8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8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8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8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8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8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8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8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8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8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8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8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8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8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8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8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8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8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8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8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8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8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8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8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8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8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8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8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8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8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8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8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8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8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8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8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8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8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8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8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8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8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8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8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8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8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8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8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8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8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8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8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8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8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8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8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8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8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8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8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8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8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8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8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8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8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8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8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8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8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8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8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8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8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8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8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8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8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8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8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8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8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8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8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8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8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8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8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8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8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8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8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8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8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8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8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8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8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8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8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8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8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8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8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8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8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8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8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8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8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8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8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8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8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8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8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8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8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8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8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8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8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8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8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8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8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8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8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8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8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8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8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8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8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8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8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8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8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8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8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8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8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8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8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8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8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8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8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8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8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8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8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8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8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8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8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8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8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8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8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8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8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8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8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8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8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8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8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8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8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8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8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8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8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8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8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8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8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8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8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8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8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8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8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8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8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8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8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8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8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8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8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8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8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8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8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8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8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8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8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8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8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8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8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8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8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8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8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8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8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8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8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8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8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8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8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8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8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8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8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8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8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8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8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8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8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8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8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8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8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8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8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8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8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8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8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8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8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8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8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8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8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8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8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8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8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8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8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8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8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8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8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8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8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8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8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8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8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8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8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8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8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8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8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8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8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8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8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8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8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8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8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8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8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8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8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8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8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8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8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8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8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8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8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8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8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8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8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8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8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8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8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8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8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8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8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8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8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8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8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8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8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8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8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8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8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8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8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8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8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8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8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8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8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8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8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8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8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8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8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8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8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8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8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8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8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8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8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8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8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8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8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8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8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8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8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8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8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8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8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8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8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8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8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8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8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8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8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8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8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8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8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8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8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8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8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8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8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8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8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8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8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8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8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8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8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8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8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8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8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8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8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8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8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8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8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8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8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8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8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8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8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8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8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8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8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8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8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8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8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8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8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8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8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8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8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8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8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8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8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8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8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8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8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8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8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8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8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8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8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8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8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8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8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8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8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8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8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8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8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8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8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8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8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8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8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8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8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8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8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8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8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8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8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8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8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8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8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8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8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8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8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8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8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8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8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8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8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8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8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8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8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8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8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8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8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8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8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8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8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8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8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8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8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8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8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8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8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8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8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8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8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8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8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8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8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8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8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8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8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8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8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8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8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8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8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8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8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8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8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8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8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8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8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8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8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8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8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8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8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8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8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8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8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8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8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8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8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8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8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8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8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8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8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8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8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8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8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8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8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8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8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8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8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8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8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8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8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8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8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8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8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8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8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8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8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8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8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8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8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8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8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8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8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8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8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8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8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8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8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8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8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8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8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8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8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8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8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8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8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8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8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8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8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8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8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8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8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8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8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8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8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8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8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8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8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8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8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8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8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8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8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8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8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8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8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8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8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8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8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8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8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8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8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8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8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8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8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8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8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8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8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8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8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8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8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8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8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8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8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8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8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8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8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8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8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8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8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8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8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8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8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8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8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8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8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8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8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8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8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8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8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8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8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8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8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8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8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8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8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8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8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8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8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8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8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8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8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8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8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8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8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8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8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8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8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8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8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8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8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8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8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8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8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8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8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8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8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8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8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8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8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8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8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8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8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8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8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8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8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8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8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8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8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8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8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8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8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8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8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8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8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8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8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8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8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8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8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8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8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8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8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8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8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8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8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8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8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8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8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8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8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8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8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8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8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8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8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8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8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8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8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8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8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8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8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8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8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8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8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8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8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8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8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8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8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8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8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8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8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8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8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8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8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8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8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8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8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8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8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8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8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8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8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8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8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8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8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8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8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8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8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8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8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8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8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8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8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8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8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8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8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8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8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8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8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8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8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8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8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8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8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8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8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8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8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8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8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8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8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8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8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8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8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8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8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8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8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8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8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8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8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8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8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8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8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8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8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8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8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8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8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8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8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8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8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8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8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8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8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8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8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8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8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8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8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8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8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8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8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8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8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8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8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8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8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8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8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8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8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8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8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8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8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8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8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8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8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8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8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8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8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8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8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8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8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8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8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8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8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8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8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8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8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8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8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8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8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8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8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8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8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8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8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8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8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8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8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8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8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8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8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8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8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8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8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8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8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8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8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8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8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8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8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8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8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8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8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8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8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8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8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8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8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8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8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8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8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8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8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8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8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8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8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8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8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8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8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8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8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8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8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8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8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8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8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8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8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8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8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8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8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8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8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8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8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8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8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8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8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8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8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8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8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8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8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8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8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8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8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8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8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8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8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8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8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8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8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8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8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8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8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8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8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8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8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8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8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8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8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8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8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8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8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8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8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8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8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8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8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8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8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8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8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8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8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8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8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8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8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8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8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8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8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8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8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8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8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8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8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8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8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8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8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8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8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8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8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8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8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8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8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8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8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8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8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8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8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8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8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8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8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8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8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8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8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8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8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8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8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8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8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8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8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8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8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8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8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8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8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8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8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8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8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8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8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8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8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8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8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8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8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8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8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8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8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8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8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8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8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8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8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8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8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8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8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8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8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8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8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8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8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8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8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8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8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8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8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8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8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8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8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8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8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8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8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8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8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8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8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8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8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8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8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8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8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8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8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8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8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8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8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8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8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8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8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8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8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8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8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8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8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8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8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8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8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8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8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8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8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8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8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8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8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8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8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8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8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8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8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8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8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8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8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8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8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8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8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8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8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8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8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8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8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8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8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8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8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8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8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8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8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8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8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8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8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8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8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8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8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8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8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8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8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8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8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8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8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8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8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8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8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8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8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8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8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8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8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8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8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8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8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8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8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8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8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8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8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8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8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8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8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8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8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8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8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8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8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8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8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8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8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8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8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8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8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8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8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8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8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8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8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8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8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8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8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8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8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8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8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8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8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8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8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8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8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8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8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8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8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8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8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8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8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8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8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8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8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8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8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8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8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8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8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8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8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8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8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8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8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8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8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8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8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8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8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8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8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8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8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8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8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8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8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8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8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8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8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8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8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8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8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8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8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8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8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8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8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8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8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8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8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8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8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8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8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8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8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8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8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8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8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8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8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8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8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8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8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8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8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8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8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8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8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8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8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8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8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8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8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8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8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8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8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8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8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8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8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8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8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8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8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8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8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8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8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8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8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8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8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8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8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8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8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8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8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8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8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8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8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8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8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8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8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8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8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8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8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8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8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8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8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8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8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8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8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8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8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8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8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8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8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8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8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8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8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8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8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8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8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8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8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8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8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8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8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8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8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8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8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8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8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8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8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8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8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8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8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8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8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8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8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8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8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8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8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8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8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8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8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8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8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8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8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8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8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8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8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8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8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8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8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8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8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8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8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8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8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8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8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8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8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8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8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8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8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8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8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8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8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8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8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8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8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8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8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8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8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8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8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8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8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8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8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8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8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8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8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8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8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8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8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8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8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8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8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8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8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8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8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8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8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8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8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8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8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8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8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8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8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8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8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8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8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8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8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8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8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8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8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8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8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8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8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8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8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8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8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8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8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8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8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8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8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8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8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8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8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8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8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8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8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8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8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8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8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8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8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8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8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8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8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8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8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8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8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8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8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8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8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8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8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8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8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8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8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8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8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8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8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8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8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8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8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8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8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8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8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8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8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8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8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8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8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8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8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8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8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8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8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8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8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8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8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8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8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8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8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8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8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8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8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8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8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8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8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8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8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8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8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8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8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8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8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8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8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8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8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8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8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8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8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8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8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8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8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8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8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8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8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8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8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8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8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8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8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8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8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8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8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8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8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8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8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8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8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8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8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8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8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8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8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8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8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8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8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8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8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8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8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8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8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8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8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8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8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8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8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8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8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8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8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8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8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8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8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8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8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8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8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8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8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8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8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8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8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8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8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8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8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8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8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8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8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8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8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8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8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8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8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8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8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8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8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8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8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8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8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8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8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8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8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8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8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8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8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8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8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8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8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8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8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8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8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8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8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8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8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8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8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8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8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8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8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8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8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8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8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8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8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8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8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8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8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8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8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8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8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8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8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8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8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8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8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8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8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8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8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8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8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8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8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8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8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8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8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8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8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8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8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8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8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8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8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8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8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8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8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8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8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8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8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8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8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8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8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8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8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8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8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8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8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8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8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8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8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8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8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8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8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8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8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8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8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8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8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8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8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8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8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8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8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8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8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8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8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8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8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8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8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8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8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8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8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8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8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8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8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8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8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8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8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8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8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8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8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8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8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8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8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8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8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8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8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8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8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8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8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8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8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8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8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8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8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8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8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8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8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8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8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8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8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8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8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8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8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8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8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8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8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8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8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8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8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8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8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8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8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8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8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8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8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8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8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8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8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8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8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8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8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8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8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8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8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8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8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8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8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8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8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8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8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8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8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8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8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8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8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8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8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8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8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8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8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8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8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8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8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8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8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8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8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8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8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8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8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8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8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8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8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8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8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8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8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8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8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8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8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8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8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8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8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8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8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8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8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8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8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8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8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8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8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8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8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8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8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8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8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8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8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8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8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8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8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8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8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8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8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8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8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8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8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8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8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8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8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8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8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8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8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8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8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8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8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8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8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8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8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8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8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8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8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8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8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8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8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8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8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8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8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8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8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8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8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8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8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8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8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8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8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8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8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8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8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8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8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8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8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8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8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8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8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8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8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8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8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8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8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8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8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8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8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8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8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8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8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8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8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8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8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8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8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8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8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8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8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8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8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8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8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8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8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8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8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8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8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8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8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8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8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8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8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8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8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8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8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8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8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8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8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8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8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8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8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8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8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8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8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8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8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8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8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8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8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8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8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8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8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8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8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8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8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8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8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8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8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8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8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8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8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8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8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8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8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8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8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8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8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8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8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8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8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8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8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8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8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8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8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8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8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8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8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8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8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8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8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8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8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8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8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8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8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8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8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8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8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8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8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8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8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8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8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8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8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8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8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8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8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8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8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8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8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8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8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8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8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8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8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8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8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8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8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8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8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8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8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8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8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8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8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8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8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8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8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8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8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8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8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8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8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8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8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8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8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8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8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8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8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8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8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8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8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8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8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8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8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8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8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8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8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8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8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8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8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8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8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8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8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8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8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8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8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8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8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8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8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8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8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8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8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8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8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8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8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8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8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8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8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8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8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8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8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8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8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8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8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8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8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8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8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8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8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8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8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8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8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8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8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8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8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8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8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8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8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8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8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8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8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8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8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8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8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8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8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8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8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8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8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8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8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8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8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8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8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8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8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8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8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8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8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8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8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8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8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8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8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8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8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8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8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8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8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8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8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8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8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8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8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8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8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8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8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8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8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8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8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8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8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8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8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8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8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8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8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8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8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8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8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8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8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8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8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8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8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8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8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8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8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8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8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8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8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8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8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8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8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8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8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8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8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8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8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8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8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8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8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8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8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8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8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8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8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8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8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8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8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8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8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8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8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8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8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8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8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8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8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8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8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8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8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8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8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8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8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8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8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8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8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8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8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8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8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8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8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8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8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8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8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8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8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8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8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8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8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8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8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8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8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8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8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8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8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8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8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8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8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8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8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8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8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8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8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8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8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8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8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8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8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8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8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8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8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8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8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8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8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8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8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8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8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8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8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8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8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8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8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8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8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8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8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8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8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8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8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8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8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8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8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8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8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8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8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8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8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8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8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8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8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8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8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8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8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8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8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8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8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8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8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8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8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8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8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8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8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8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8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8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8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8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8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8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8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8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8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8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8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8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8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8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8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8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8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8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8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8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8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8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8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8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8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8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8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8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8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8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8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8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8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8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8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8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8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8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8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8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8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8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8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8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8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8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8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8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8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8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8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8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8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8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8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8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8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8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8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8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8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8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8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8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8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8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8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8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8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8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8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8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8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8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8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8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8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8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8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8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8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8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8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8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8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8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8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8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8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8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8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8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8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8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8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8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8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8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8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8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8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8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8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8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8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8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8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8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8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8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8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8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8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8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8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8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8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8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8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8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8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8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8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8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8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8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8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8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8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8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8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8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8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8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8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8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8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8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8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8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8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8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8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8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8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8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8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8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8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8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8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8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8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8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8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8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8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8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8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8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8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8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8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8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8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8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8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8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8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8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8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8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8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8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8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8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8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8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8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8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8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8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8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8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8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8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8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8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8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8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8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8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8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8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8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8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8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8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8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8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8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8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8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8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8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8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8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8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8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8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8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8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8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8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8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8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8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8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8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8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8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8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8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8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8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8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8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8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8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8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8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8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8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8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8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8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8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8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8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8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8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8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8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8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8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8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8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8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8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8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8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8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8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8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8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8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8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8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8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8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8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8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8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8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8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8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8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8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8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8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8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8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8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8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8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8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8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8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8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8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8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8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8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8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8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8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8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8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8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8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8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8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8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8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8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8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8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8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8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8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8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8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8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8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8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8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8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8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8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8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8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8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8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8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8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8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8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8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8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8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8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8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8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8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8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8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8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8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8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8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8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8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8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8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8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8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8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8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8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8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8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8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8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8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8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8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8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8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8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8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8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8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8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8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8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8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8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8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8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8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8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8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8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8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8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8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8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8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8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8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8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8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8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8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8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8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8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8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8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8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8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8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8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8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8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8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8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8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8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8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8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8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8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8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8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8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8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8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8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8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8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8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8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8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8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8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8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8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8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8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8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8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8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8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8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8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8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8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8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8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8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8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8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8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8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8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8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8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8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8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8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8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8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8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8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8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8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8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8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8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8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8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8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8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8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8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8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8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8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8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8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8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8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8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8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8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8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8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8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8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8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8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8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8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8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8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8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8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8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8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8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8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8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8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8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8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8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8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8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8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8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8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8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8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8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8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8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8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8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8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8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8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8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8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8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8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8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8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8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8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8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8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8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8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8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8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8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8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8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8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8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8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8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8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8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8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8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8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8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8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8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8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8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8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8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8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8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8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8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8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8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8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8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8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8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8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8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8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8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8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8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8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8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8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8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8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8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8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8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8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8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8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8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8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8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8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8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8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8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8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8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8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8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8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8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8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8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8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8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8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8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8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8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8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8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8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8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8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8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8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8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8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8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8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8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8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8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8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8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8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8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8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8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8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8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8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8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8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8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8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8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8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8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8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8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8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8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8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8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8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8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8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8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8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8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8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8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8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8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8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8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8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8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8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8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8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8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8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8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8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8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8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8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8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8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8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8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8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8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8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8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8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8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8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8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8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8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8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8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8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8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8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8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8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8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8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8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8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8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8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8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8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8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8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8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8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8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8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8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8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8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8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8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8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8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8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8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8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8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8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8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8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8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8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8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8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8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8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8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8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8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8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8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8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8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8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8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8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8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8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8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8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8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8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8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8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8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8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8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8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8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8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8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8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8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8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8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8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8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8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8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8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8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8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8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8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8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8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8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8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8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8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8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8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8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8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8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8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8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8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8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8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8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8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8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8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8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8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8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8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8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8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8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8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8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8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8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8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8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8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8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8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8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8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8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8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8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8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8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8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8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8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8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8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8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8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8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8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8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8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8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8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8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8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8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8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8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8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8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8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8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8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8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8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8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8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8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8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8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8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8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8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8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8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8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8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8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8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8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8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8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8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8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8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8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8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8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8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8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8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8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8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8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8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8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8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8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8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8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8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8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8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8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8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8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8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8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8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8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8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8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8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8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8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8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8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8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8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8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8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8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8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8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8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8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8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8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8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8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8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8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8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8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8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8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8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8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8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8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8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8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8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8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8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8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8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8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8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8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8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8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8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8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8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8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8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8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8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8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8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8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8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8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8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8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8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8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8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8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8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8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8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8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8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8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8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8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8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8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8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8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8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8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8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8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8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8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8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8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8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8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8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8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8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8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8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8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8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8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8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8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8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8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8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8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8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8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8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8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8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8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8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8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8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8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8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8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8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8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8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8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8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8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8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8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8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8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8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8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8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8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8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8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8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8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8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8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8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8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8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8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8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8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8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8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8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8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8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8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8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8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8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8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8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8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8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8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8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8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8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8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8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8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8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8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8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8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8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8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8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8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8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8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8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8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8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8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8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8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8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8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8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8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8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8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8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8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8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8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8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8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8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8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8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8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8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8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8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8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8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8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8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8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8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8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8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8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8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8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8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8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8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8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8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8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8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8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8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8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8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8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8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8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8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8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8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8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8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8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8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8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8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8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8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8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8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8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8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8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8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8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8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8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8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8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8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8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8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8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8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8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8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8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8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8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8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8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8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8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8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8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8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8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8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8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8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8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8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8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8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8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8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8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8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8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8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8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8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8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8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8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8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8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8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8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8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8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8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8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8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8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8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8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8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8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8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8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8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8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8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8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8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8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8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8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8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8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8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8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8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8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8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8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8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8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8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8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8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8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8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8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8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8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8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8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8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8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8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8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8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8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8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8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8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8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8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8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8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8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8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8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8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8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8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8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8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8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8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8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8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8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8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8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8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8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8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8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8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8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8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8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8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8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8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8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8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8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8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8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8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8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8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8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8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8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8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8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8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8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8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8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8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8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8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8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8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8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8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8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8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8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8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8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8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8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8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8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8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8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8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8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8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8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8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8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8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8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8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8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8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8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8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8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8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8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8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8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8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8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8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8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8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8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8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8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8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8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8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8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8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8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8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8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8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8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8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8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8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8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8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8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8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8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8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8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8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8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8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8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8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8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8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8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8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8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8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8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8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8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8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8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8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8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8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8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8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8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8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8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8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8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8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8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8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8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8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8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8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8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8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8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8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8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8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8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8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8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8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8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8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8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8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8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8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8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8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8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8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8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8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8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8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8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8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8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8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8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8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8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8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8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8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8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8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8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8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8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8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8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8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8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8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8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8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8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8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8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8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8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8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8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8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8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8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8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8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8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8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8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8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8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8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8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8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8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8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8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8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8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8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8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8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8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8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8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8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8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8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8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8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8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8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8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8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8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8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8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8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8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8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8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8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8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8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8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8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8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8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8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8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8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8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8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8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8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8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8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8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8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8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8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8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8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8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8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8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8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8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8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8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8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8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8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8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8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8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8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8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8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8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8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8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8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8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8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8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8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8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8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8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8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8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8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8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8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8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8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8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8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8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8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8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8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8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8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8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8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8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8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8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8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8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8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8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8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8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8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8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8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8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8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8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8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8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8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8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8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8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8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8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8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8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8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8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8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8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8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8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8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8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8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8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8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8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8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8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8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8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8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8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8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8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8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8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8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8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8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8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8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8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8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8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8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8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8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8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8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8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8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8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8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8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8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8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8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8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8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8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8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8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8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8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8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8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8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8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8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8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8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8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8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8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8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8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8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8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8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8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8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8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8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8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8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8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8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8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8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8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8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8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8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8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8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8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8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8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8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8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8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8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8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8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8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8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8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8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8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8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8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8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8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8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8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8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8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8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8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8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8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8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8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8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8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8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8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8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8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8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8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8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8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8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8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8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8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8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8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8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8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8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8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8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8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8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8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8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8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8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8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8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8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8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8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8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8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8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8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8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8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8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8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8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8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8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8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8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8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8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8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8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8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8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8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8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8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8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8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8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8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8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8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8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8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8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8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8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8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8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8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8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8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8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8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8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8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8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8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8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8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8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8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8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8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8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8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8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8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8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8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8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8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8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8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8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8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8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8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8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8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8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8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8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8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8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8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8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8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8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8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8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8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8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8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8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8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8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8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8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8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8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8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8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8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8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8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8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8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8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8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8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8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8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8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8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8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8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8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8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8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8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8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8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8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8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8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8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8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8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8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8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8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8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8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8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8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8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8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8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8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8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8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8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8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8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8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8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8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8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8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8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8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8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8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8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8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8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8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8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8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8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8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8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8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8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8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8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8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8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8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8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8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8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8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8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8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8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8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8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8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8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8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8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8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8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8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8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8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8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8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8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8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8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8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8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8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8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8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8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8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8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8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8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8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8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8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8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8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8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8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8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8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8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8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8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8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8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8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8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8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8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8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8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8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8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8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8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8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8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8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8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8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8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8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8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8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8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8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8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8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8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8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8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8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8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8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8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8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8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8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8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8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8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8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8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8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8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8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8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8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8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8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8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8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8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8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8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8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8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8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8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8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8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8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8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8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8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8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8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8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8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8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8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8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8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8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8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8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8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8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8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8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8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8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8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8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8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8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8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8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8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8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8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8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8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8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8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8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8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8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8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8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8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8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8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8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8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8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8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8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8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8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8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8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8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8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8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8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8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8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8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8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8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8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8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8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8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8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8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8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8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8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8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8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8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8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8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8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8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8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8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8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8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8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8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8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8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8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8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8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8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8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8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8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8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8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8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8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8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8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8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8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8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8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8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8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8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8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8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8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8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8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8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8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8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8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8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8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8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8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8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8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8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8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8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8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8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8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8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8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8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8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8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8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8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8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8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8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8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8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8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8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8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8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8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8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8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8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8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8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8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8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8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8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8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8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8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8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8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8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8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8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8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8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8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8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8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8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8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8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8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8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8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8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8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8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8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8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8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8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8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8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8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8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8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8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8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8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8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8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8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8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8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8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8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8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8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8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8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8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8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8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8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8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8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8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8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8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8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8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8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8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8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8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8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8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8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8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8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8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8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8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8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8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8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8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8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8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8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8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8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8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8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8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8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8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8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8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8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8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8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8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8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8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8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8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8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8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8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8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8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8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8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8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8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8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8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8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8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8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8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8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8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8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8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8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8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8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8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8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8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8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8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8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8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8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8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8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8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8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8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8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8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8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8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8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8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8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8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8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8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8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8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8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8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8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8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8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8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8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8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8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8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8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8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8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8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8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8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8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8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8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8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8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8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8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8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8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8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8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8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8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8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8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8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8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8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8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8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8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8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8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8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8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8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8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8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8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8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8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8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8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8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8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8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8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8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8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8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8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8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8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8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8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8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8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8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8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8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8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8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8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8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8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8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8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8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8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8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8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8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8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8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8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8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8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8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8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8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8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8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8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8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8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8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8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8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8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8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8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8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8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8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8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8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8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8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8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8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8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8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8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8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8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8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8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8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8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8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8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8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8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8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8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8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8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8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8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8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8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8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8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8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8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8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8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8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8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8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8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8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8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8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8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8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8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8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8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8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8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8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8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8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8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8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8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8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8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8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8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8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8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8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8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8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8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8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8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8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8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8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8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8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8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8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8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8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8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8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8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8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8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8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8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8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8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8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8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8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8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8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8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8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8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8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8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8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8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8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8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8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8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8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8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8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8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8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8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8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8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8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8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8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8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8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8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8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8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8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8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8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8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8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8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8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8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8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8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8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8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8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8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8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8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8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8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8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8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8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8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8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8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8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8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8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8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8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8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8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8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8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8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8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8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8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8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8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8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8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8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8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8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8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8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8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8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8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8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8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8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8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8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8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8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8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8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8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8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8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8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8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8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8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8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8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8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8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8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8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8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8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8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8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8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8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8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8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8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8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8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8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8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8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8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8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8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8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8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8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8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8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8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8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8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8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8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8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8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8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8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8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8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8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8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8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8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8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8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8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8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8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8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8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8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8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8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8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8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8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8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8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8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8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8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8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8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8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8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8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8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8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8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8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8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8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8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8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8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8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8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8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8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8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8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8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8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8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8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8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8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8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8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8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8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8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8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8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8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8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8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8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8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8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8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8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8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8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8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8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8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8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8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8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8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8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8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8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8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8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8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8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8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8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8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8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8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8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8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8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8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8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8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8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8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8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8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8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8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8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8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8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8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8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8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8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8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8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8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8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8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8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8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8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8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8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8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8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8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8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8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8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8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8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8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8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8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8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8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8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8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8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8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8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8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8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8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8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8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8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8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8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8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8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8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8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8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8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8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8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8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8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8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8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8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8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8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8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8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8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8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8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8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8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8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8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8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8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8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8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8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8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8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8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8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8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8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8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8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8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8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8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8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8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8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8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8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8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8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8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8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8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8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8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8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8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8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8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8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8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8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8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8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8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8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8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8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8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8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8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8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8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8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8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8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8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8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8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8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8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8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8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8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8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8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8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8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8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8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8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8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8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8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8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8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8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8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8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8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8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8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8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8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8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8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8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8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8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8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8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8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8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8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8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8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8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8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8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8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8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8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8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8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8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8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8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8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8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8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8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8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8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8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8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8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8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8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8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8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8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8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8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8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8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8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8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8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8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8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8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8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8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8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8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8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8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8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8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8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8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8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8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8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8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8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8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8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8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8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8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8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8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8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8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8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8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8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8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8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8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8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8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8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8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8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8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8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8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8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8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8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8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8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8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8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8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8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8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8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8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8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8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8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8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8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8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8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8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8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8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8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8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8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8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8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8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8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8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8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8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8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8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8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8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8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8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8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8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8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8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8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8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8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8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8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8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8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8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8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8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8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8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8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8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8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8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8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8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8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8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8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8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8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8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8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8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8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8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8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8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8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8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8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8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8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8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8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8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8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8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8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8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8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8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8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8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8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8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8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8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8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8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8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8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8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8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8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8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8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8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8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8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8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8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8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8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8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8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8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8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8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8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8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8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8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8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8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8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8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8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8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8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8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8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8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8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8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8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8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8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8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8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8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8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8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8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8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8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8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8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8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8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8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8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8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8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8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8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8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8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8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8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8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8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8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8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8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8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8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8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8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8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8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8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8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8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8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8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8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8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8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8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8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8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8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8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8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8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8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8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8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8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8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8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8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8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8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8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8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8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8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8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8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8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8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8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8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8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8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8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8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8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8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8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8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8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8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8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8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8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8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8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8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8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8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8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8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8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8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8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8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8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8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8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8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8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8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8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8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8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8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8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8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8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8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8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8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8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8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8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8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8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8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8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8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8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8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8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8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8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8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8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8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8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8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8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8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8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8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8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8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8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8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8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8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8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8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8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8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8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8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8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8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8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8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8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8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8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8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8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8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8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8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8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8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8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8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8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8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8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8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8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8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8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8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8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8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8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8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8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8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8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8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8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8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8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8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8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8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8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8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8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8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8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8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8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8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8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8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8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8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8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8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8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8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8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8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8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8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8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8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8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8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8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8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8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8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8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8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8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8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8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8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8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8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8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8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8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8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8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8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8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8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8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8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8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8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8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8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8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8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8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8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8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8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8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8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8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8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8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8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8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8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8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8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8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8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8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8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8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8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8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8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8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8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8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8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8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8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8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8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8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8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8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8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8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8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8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8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8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8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8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8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8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8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8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8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8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8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8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8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8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8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8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8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8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8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8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8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8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8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8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8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8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8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8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8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8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8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8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8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8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8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8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8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8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8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8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8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8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8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8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8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8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8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8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8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8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8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8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8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8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8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8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8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8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8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8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8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8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8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8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8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8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8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8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8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8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8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8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8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8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8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8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8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8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8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8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8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8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8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8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8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8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8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8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8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8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8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8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8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8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8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8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8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8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8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8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8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8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8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8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8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8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8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8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8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8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8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8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8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8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8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8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8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8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8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8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8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8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8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8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8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8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8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8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8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8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8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8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8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8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8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8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8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8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8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8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8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8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8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8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8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8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8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8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8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8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8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8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8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8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8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8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8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8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8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8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8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8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8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8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8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8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8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8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8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8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8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8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8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8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8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8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8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8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8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8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8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8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8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8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8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8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8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8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8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8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8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8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8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8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8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8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8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8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8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8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8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8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8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8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8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8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8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8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8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8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8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8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8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8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8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8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8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8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8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8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8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8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8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8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8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8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8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8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8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8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8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8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8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8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8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8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8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8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8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8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8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8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8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8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8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8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8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8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8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8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8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8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8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8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8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8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8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8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8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8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8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8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8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8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8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8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8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8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8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8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8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8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8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8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8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8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8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8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8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8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8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8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8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8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8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8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8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8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8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8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8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8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8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8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8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8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8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8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8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8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8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8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8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8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8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8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8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8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8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8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8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8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8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8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8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8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8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8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8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8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8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8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8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8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8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8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8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8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8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8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8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8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8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8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8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8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8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8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8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8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8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8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8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8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8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8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8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8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8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8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8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8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8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8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8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8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8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8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8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8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8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8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8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8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8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8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8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8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8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8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8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8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8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8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8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8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8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8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8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8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8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8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8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8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8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8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8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8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8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8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8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8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8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8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8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8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8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8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8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8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8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8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8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8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8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8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8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8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8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8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8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8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8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8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8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8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8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8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8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8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8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8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8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8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8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8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8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8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8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8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8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8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8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8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8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8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8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8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8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8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8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8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8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8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8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8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8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8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8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8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8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8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8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8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8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8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8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8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8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8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8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8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8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8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8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8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8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8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8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8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8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8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8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8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8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8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8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8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8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8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8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8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8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8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8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8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8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8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8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8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8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8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8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8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8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8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8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8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8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8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8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8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8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8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8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8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8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8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8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8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8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8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8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8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8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8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8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8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8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8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8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8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8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8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8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8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8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8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8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8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8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8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8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8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8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8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8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8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8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8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8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8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8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8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8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8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8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8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8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8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8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8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8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8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8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8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8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8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8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8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8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8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8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8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8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8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8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8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8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8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8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8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8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8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8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8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8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8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8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8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8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8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8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8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8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8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8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8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8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8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8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8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8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8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8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8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8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8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8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8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8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8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8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8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8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8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8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8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8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8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8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8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8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8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8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8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8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8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8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8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8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8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8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8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8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8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8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8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8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8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8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8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8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8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8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8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8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8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8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8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8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8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8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8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8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8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8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8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8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8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8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8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8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8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8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8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8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8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8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8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8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8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8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8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8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8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8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8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8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8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8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8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8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8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8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8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8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8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8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8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8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8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8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8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8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8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8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8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8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8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8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8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8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8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8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8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8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8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8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8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8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8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8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8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8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8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8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8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8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8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8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8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8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8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8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8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8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8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8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8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8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8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8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8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8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8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8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8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8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8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8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8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8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8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8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8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8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8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8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8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8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8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8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8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8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8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8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8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8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8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8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8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8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8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8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8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8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8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8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8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8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8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8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8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8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8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8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8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8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8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8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8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8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8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8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8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8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8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8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8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8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8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8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8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8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8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8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8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8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8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8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8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8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8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8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8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8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8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8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8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8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8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8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8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8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8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8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8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8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8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8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8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8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8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8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8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8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8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8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8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8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8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8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8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8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8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8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8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8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8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8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8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8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8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8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8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8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8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8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8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8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8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8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8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8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8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8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8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8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8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8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8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8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8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8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8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8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8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8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8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8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8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8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8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8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8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8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8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8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8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8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8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8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8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8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8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8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8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8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8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8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8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8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8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8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8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8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8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8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8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8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8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8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8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8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8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8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8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8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8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8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8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8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8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8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8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8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8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8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8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8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8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8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8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8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8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8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8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8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8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8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8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8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8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8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8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8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8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8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8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8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8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8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8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8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8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8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8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8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8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8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8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8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8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8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8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8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8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8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8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8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8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8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8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8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8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8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8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8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8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8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8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8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8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8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8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8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8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8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8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8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8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8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8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8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8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8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8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8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8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8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8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8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8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8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8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8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8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8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8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8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8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8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8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8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8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8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8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8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8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8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8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8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8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8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8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8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8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8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8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8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8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8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8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8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8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8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8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8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8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8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8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8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8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8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8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8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8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8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8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8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8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8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8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8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8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8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8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8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8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8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8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8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8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8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8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8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8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8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8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8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8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8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8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8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8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8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8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8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8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8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8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8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8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8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8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8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8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8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8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8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8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8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8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8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8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8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8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8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8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8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8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8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8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8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8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8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8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8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8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8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8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8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8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8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8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8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8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8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8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8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8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8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8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8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8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8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8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8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8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8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8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8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8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8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8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8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8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8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8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8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8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8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8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8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8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8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8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8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8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8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8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8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8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8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8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8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8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8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8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8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8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8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8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8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8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8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8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8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8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8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8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8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8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8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8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8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8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8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8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8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8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8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8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8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8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8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8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8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8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8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8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8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8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8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8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8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8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8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8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8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8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8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8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8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8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8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8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8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8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8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8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8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8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8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8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8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8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8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8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8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8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8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8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8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8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8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8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8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8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8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8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8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8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8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8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8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8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8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8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8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8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8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8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8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8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8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8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8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8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8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8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8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8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8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8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8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8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8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8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8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8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8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8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8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8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8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8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8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8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8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8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8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8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8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8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8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8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8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8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8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8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8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8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8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8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8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8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8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8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8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8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8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8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8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8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8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8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8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8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8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8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8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8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8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8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8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8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8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8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8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8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8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8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8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8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8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8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8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8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8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8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8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8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8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8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8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8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8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8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8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8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8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8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8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8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8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8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8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8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8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8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8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8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8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8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8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8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8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8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8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8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8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8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8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8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8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8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8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8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8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8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8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8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8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8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8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8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8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8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8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8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8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8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8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8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8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8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8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8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8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8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8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8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8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8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8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8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8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8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8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8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8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8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8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8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8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8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8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8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8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8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8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8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8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8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8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8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8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8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8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8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8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8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8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8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8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8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8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8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8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8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8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8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8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8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8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8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8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8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8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8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8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8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8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8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8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8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8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8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8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8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8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8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8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8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8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8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8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8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8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8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8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8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8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8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8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8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8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8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8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8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8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8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8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8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8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8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8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8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8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8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8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8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8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8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8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8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8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8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8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8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8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8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8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8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8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8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8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8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8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8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8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8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8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8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8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8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8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8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8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8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8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8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8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8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8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8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8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8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8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8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8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8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8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8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8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8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8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8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8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8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8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8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8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8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8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8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8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8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8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8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8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8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8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8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8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8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8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8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8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8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8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8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8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8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8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8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8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8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8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8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8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8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8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8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8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8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8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8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8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8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8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8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8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8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8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8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8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8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8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8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8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8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8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8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8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8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8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8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8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8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8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8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8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8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8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8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8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8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8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8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8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8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8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8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8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8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8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8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8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8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8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8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8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8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8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8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8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8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8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8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8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8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8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8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8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8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8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8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8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8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8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8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8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8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8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8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8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8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8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8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8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8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8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8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8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8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8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8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8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8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8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8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8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8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8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8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8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8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8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8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8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8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8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8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8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8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8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8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8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8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8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8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8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8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8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8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8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8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8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8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8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8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8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8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8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8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8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8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8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8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8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8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8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8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8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8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8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8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8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8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8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8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8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8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8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8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8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8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8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8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8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8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8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8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8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8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8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8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8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8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8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8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8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8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8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8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8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8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8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8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8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8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8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8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8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8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8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8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8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8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8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8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8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8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8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8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8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8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8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8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8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8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8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8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8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8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8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8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8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8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8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8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8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8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8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8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8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8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8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8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8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8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8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8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8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8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8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8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8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8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8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8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8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8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8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8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8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8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8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8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8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8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8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8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8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8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8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8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8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8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8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8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8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8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8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8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8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8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8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8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8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8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8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8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8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8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8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8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8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8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8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8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8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8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8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8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8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8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8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8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8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8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8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8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8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8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8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8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8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8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8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8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8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8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8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8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8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8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8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8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8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8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8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8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8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8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8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8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8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8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8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8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8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8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8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8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8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8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8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8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8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8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8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8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8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8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8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8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8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8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8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8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8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8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8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8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8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8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8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8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8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8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8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8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8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8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8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8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8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8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8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8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8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8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8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8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8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8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8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8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8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8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8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8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8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8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8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8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8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8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8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8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8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8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8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8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8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8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8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8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8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8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8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8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8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8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8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8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8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8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8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8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8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8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8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8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8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8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8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8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8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8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8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8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8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8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8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8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8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8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8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8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8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8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8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8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8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8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8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8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8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8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8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8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8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8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8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8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8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8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8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8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8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8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8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8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8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8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8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8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8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8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8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8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8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8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8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8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8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8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8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8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8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8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8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8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8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8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8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8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8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8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8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8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8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8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8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8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8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8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8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8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8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8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8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8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8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8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8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8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8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8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8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8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8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8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8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8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8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8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8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8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8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8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8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8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8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8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8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8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8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8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8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8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8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8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8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8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8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8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8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8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8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8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8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8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8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8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8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8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8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8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8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8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8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8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8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8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8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8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8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8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8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8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8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8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8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8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8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8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8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8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8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8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8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8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8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8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8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8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8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8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8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8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8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8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8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8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8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8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8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8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8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8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8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8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8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8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8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8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8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8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8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8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8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8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8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8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8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8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8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8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8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8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8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8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8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8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8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8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8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8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8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8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8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8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8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8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8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8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8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8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8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8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8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8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8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8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8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8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8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8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8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8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8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8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8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8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8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8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8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8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8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8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8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8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8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8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8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8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8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8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8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8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8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8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8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8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8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8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8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8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8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8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8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8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8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8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8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8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8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8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8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8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8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8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8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8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8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8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8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8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8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8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8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8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8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8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8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8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8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8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8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8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8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8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8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8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8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8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8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8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8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8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8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8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8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8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8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8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8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8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8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8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8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8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8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8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8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8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8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8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8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8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8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8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8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8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8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8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8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8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8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8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8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8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8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8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8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8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8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8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8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8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8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8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8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8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8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8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8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8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8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8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8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8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8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8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8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8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8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8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8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8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8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8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8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8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8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8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8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8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8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8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8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8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8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8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8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8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8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8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8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8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8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8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8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8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8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8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8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8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8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8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8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8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8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8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8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8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8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8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8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8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8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8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8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8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8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8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8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8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8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8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8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8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8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8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8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8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8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8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8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8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8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8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8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8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8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8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8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8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8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8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8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8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8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8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8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8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8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8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8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8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8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8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8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8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8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8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8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8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8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8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8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8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8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8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8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8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8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8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8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8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8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8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8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8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8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8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8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8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8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8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8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8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8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8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8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8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8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8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8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8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8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8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8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8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8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8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8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8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8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8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8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8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8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8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8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8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8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8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8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8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8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8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8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8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8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8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8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8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8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8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8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8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8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8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8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8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8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8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8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8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8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8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8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8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8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8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8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8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8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8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8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8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8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8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8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8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8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8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8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8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8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8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8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8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8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8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8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8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8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8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8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8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8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8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8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8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8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8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8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8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8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8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8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8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8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8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8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8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8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8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8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8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8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8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8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8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8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8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8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8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8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8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8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8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8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8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8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8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8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8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8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8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8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8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8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8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8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8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8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8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8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8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8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8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8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8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8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8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8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8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8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8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8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8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8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8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8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8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8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8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8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8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8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8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8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8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8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8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8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8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8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8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8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8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8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8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8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8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8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8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8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8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8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8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8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8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8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8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8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8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8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8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8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8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8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8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8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8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8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8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8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8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8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8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8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8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8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8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8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8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8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8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8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8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8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8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8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8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8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8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8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8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8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8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8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8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8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8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8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8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8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8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8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8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8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8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8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8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8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8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8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8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8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8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8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8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8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8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8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8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8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8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8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8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8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8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8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8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8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8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8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8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8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8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8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8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8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8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8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8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8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8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8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8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8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8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8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8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8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8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8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8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8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8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8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8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8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8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8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8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8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8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8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8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8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8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8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8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8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8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8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8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8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8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8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8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8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8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8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8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8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8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8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8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8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8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8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8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8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8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8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8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8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8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8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8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8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8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8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8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8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8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8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8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8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8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8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8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8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8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8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8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8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8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8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8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8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8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8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8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8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8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8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8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8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8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8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8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8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8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8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8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8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8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8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8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8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8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8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8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8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8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8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8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8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8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8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8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8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8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8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8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8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8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8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8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8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8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8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8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8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8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8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8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8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8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8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8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8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8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8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8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8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8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8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8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8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8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8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8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8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8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8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8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8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8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8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8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8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8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8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8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8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8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8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8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8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8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8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8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8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8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8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8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8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8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8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8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8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8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8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8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8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8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8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8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8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8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8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8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8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8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8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8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8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8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8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8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8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8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8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8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8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8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8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8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8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8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8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8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8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8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8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8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8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8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8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8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8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8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8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8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8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8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8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8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8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8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8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8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8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8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8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8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8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8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8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8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8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8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8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8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8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8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8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8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8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8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8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8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8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8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8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8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8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8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8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8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8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8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8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8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8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8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8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8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8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8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8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8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8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8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8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8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8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8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8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8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8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8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8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8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8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8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8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8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8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8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8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8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8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8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8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8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8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8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8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8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8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8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8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8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8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8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8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8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8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8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8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8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8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8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8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8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8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8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8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8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8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8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8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8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8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8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8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8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8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8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8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8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8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8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8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8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8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8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8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8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8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8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8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8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8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8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8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8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8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8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8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8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8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8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8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8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8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8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8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8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8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8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8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8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8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8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8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8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8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8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8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8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8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8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8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8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8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8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8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8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8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8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8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8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8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8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8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8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8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8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8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8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8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8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8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8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8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8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8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8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8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8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8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8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8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8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8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8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8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8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8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8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8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8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8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8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8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8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8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8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8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8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8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8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8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8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8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8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8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8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8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8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8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8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8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8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8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8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8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8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8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8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8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8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8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8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8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8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8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8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8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8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8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8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8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8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8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8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8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8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8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8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8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8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8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8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8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8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8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8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8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8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8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8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8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8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8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8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8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8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8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8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8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8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8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8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8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8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8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8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8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8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8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8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8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8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8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8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8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8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8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8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8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8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8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8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8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8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8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8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8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8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8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8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8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8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8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8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8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8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8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8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8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8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8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8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8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8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8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8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8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8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8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8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8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8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8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8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8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8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8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8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8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8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8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8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8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8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8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8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8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8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8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8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8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8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8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8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8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8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8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8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8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8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8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8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8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8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8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8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8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8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8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8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8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8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8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8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8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8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8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8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8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8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8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8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8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8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8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8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8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8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8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8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8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8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8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8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8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8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8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8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8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8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8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8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8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8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8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8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8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8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8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8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8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8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8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8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8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8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8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8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8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8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8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8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8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8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8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8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8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8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8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8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8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8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8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8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8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8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8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8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8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8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8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8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8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8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8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8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8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8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8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8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8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8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8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8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8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8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8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8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8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8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8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8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8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8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8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8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8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8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8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8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8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8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8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8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8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8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8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8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8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8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8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8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8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8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8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8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8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8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8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8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8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8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8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8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8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8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8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8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8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8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8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8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8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8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8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8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8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8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8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8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8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8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8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8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8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8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8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8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8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8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8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8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8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8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8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8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8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8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8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8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8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8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8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8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8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8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8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8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8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8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8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8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8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8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8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8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8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8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8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8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8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8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8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8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8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8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8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8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8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8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8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8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8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8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8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8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8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8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8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8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8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8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8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8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8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8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8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8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8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8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8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8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8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8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8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8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8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8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8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8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8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8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8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8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8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8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8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8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8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8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8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8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8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8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8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8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8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8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8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8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8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8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8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8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8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8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8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8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8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8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8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8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8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8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8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8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8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8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8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8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8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8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8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8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8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8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8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8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8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8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8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8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8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8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8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8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8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8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8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8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8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8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8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8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8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8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8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8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8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8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8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8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8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8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8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8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8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8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8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8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8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8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8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8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8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8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8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8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8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8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8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8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8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8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8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8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8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8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8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8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8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8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8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8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8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8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8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8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8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8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8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8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8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8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8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8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8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8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8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8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8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8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8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8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8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8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8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8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8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8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8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8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8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8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8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8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8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8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8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8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8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8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8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8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8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8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8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8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8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8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8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8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8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8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8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8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8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8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8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8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8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8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8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8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8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8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8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8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8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8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8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8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8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8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8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8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8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8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8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8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8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8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8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8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8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8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8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8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8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8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8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8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8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8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8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8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8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8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8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8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8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8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8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8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8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8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8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8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8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8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8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8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8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8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8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8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8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8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8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8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8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8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8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8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8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8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8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8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8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8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8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8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8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8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8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8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8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8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8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8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8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8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8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8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8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8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8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8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8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8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8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8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8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8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8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8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8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8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8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8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8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8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8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8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8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8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8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8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8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8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8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8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8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8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8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8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8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8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8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8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8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8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8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8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8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8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8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8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8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8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8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8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8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8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8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8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8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8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8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8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8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8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8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8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8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8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8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8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8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8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8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8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8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8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8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8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8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8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8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8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8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8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8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8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8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8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8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8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8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8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8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8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8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8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8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8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8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8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8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8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8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8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8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8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8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8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8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8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8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8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8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8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8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8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8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8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8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8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8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8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8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8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8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8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8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8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8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8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8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8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8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8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8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8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8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8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8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8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8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8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8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8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8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8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8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8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8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8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8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8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8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8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8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8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8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8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8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8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8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8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8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8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8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8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8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8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8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8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8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8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8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8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8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8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8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8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8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8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8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8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8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8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8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8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8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8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8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8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8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8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8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8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8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8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8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8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8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8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8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8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8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8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8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8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8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8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8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8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8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8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8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8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8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8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8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8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8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8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8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8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8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8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8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8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8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8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8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8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8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8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8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8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8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8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8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8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8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8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8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8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8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8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8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8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8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8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8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8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8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8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8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8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8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8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8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8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8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8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8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8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8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8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8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8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8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8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8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8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8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8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8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8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8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8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8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8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8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8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8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8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8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8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8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8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8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8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8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8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8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8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8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8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8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8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8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8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8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8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8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8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8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8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8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8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8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8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8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8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8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8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8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8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8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8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8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8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8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8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8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8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8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8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8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8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8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8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8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8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8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8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8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8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8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8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8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8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8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8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8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8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8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8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8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8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8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8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8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8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8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8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8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8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8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8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8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8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8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8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8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8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8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8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8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8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8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8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8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8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8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8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8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8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8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8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8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8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8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8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8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8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8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8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8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8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8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8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8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8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8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8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8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8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8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8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8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8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8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8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8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8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8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8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8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8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8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8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8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8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8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8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8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8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8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8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8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8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8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8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8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8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8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8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8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8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8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8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8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8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8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8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8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8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8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8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8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8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8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8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8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8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8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8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8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8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8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8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8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8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8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8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8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8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8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8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8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8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8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8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8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8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8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8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8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8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8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8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8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8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8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8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8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8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8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8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8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8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8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8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8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8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8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8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8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8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8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8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8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8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8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8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8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8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8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8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8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8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8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8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8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8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8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8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8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8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8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8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8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8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8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8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8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8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8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8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8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8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8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8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8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8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8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8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8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8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8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8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8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8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8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8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8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8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8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8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8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8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8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8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8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8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8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8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8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8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8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8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8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8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8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8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8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8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8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8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8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8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8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8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8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8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8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8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8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8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8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8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8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8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8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8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8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8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8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8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8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8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8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8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8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8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8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8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8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8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8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8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8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8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8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8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8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8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8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8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8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8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8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8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8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8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8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8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8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8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8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8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8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8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8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8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8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8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8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8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8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8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8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8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8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8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8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8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8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8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8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8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8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8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8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8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8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8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8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8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8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8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8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8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8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8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8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8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8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8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8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8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8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8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8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8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8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8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8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8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8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8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8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8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8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8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8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8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8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8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8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8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8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8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8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8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8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8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8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8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8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8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8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8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8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8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8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8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8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8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8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8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8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8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8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8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8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8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8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8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8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8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8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8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8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8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8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8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8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8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8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8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8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8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8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8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8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8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8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8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8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8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8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8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8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8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8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8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8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8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8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8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8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8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8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8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8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8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8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8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8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8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8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8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8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8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8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8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8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8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8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8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8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8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8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8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8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8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8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8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8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8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8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8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8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8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8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8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8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8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8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8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8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8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8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8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8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8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8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8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8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8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8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8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8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8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8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8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8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8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8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8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8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8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8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8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8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8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8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8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8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8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8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8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8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8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8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8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8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8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8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8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8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8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8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8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8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8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8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8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8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8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8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8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8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8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8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8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8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8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8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8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8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8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8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8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8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8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8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8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8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8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8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8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8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8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8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8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8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8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8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8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8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8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8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8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8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8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8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8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8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8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8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8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8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8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8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8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8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8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8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8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8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8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8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8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8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8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8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8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8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8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8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8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8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8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8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8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8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8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8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8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8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8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8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8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8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8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8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8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8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8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8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8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8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8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8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8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8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8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8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8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8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8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8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8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8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8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8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8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8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8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8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8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8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8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8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8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8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8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8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8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8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8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8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8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8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8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8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8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8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8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8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8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8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8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8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8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8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8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8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8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8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8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8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8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8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8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8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8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8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8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8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8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8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8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8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8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8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8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8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8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8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8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8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8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8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8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8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8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8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8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8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8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8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8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8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8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8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8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8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8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8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8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8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8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8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8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8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8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8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8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8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8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8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8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8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8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8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8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8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8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8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8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8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8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8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8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8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8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8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8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8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8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8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8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8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8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8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8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8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8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8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8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8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8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8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8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8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8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8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8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8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8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8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8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8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8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8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8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8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8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8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8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8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8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8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8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8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8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8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8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8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8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8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8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8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8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8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8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8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8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8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8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8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8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8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8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8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8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8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8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8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8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8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8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8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8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8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8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8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8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8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8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8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8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8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8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8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8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8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8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8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8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8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8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8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8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8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8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8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8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8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8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8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8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8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8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8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8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8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8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8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8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8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8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8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8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8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8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8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8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8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8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8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8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8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8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8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8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8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8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8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8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8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8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8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8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8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8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8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8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8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8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8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8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8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8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8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8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8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8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8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8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8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8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8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8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8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8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8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8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8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8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8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8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8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8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8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8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8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8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8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8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8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8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8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8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8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8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8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8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8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8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8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8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8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8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8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8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8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8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8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8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8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8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8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8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8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8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8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8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8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8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8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8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8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8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8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8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8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8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8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8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8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8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8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8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8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8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8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8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8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8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8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8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8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8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8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8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8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8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8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8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8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8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8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8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8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8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8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8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8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8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8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8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8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8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8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8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8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8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8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8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8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8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8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8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8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8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8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8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8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8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8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8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8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8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8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8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8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8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8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8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8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8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8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8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8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8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8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8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8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8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8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8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8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8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8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8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8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8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8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8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8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8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8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8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8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8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8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8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8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8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8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8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8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8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8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8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8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8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8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8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8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8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8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8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8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8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8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8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8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8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8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8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8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8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8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8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8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8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8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8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8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8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8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8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8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8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8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8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8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8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8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8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8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8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8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8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8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8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8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8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8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8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8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8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8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8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8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8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8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8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8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8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8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8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8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8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8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8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8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8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8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8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8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8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8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8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8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8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8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8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8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8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8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8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8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8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8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8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8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8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8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8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8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8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8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8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8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8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8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8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8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8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8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8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8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8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8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8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8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8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8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8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8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8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8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8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8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8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8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8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8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8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8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8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8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8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8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8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8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8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8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8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8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8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8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8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8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8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8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8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8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8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8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8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8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8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8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8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8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8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8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8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8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8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8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8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8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8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8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8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8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8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8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8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8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8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8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8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8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8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8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8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8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8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8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8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8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8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8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8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8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8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8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8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8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8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8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8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8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8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8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8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8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8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8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8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8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8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8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8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8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8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8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8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8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8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8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8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8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8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8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8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8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8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8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8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8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8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8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8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8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8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8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8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8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8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8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8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8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8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8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8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8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8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8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8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8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8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8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8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8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8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8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8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8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8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8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8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8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8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8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8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8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8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8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8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8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8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8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8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8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8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8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8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8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8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8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8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8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8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8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8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8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8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8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8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8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8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8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8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8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8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8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8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8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8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8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8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8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8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8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8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8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8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8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8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8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8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8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8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8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8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8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8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8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8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8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8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8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8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8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8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8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8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8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8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8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8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8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8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8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8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8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8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8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8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8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8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8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8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8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8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8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8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8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8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8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8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8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8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8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8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8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8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8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8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8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8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8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8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8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8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8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8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8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8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8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8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8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8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8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8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8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8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8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8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8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8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8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8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8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8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8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8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8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8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8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8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8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8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8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8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8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8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8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8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8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8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8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8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8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8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8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8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8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8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8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8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8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8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8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8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8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8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8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8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8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8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8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8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8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8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8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8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8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8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8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8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8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8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8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8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8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8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8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8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8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8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8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8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8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8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8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8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8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8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8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8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8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8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8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8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8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8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8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8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8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8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8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8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8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8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8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8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8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8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8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8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8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8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8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8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8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8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8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8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8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8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8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8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8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8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8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8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8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8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8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8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8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8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8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8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8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8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8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8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8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8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8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8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8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8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8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8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8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8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8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8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8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8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8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8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8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8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8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8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8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8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8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8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8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8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8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8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8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8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8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8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8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8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8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8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8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8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8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8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8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8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8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8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8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8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8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8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8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8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8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8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8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8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8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8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8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8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8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8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8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8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8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8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8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8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8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8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8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8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8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8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8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8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8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8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8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8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8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8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8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8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8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8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8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8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8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8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8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8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8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8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8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8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8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8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8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8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8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8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8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8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8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8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8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8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8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8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8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8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8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8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8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8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8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8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8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8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8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8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8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8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8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8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8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8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8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8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8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8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8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8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8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8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8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8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8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8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8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8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8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8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8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8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8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8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8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8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8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8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8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8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8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8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8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8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8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8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8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8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8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8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8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8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8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8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8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8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8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8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8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8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8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8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8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8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8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8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8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8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8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8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8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8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8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8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8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8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8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8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8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8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8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8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8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8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8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8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8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8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8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8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8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8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8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8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8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8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8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8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8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8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8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8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8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8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8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8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8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8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8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8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8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8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8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8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8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8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8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8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8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8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8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8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8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8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8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8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8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8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8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8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8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8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8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8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8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8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8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8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8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8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8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8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8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8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8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8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8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8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8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8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8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8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8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8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8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8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8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8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8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8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8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8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8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8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8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8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8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8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8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8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8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8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8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8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8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8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8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8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8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8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8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8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8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8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8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8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8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8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8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8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8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8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8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8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8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8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8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8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8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8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8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8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8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8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8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8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8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8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8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8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8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8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8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8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8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8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8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8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8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8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8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8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8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8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8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8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8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8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8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8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8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8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8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8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8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8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8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8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8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8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8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8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8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8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8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8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8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8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8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8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8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8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8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8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8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8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8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8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8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8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8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8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8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8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8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8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8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8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8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8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8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8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8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8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8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8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8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8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8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8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8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8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8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8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8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8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8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8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8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8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8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8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8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8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8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8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8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8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8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8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8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8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8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8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8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8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8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8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8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8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8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8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8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8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8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8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8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8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8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8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8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8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8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8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8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8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8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8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8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8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8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8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8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8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8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8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8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8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8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8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8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8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8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8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8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8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8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8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8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8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8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8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8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8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8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8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8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8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8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8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8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8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8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8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8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8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8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8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8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8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8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8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8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8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8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8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8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8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8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8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8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8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8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8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8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8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8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8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8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8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8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8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8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8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8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8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8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8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8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8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8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8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8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8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8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8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8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8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8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8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8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8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8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8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8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8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8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8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8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8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8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8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8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8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8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8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8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8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8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8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8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8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8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8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8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8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8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8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8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8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8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8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8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8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8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8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8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8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8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8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8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8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8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8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8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8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8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8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8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8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8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8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8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8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8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8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8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8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8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8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8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8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8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8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8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8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8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8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8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8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8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8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8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8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8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8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8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8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8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8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8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8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8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8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8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8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8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8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8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8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8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8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8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8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8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8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8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8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8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8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8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8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8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8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8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8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8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8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8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8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8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8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8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8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8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8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8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8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8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8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8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8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8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8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8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8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8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8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8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8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8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8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8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8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8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8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8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8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8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8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8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8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8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8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8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8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8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8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8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8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8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8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8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8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8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8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8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8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8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8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8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8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8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8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8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8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8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8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8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8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8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8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8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8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8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8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8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8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8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8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8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8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8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8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8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8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8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8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8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8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8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8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8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8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8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8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8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8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8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8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8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8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8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8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8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8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8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8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8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8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8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8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8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8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8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8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8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8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8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8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8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8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8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8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8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8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8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8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8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8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8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8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8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8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8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8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8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8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8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8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8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8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8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8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8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8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8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8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8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8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8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8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8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8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8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8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8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8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8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8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8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8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8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8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8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8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8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8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8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8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8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8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8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8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8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8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8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8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8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8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8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8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8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8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8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8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8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8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8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8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8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8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8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8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8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8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8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8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8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8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8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8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8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8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8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8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8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8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8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8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8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8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8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8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8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8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8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8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8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8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8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8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8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8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8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8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8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8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8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8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8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8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8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8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8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8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8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8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8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8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8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8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8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8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8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8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8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8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8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8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8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8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8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8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8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8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8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8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8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8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8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8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8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8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8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8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8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8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8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8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8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8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8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8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8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8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8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8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8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8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8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8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8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8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8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8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8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8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8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8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8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8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8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8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8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8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8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8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8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8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8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8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8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8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8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8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8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8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8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8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8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8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8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8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8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8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8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8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8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8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8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8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8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8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8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8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8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8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8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8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8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8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8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8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8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8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8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8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8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8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8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8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8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8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8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8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8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8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8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8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8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8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8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8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8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8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8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8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8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8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8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8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8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8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8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8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8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8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8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8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8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8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8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8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8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8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8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8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8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8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8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8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8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8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8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8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8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8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8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8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8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8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8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8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8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8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8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8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8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8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8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8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8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8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8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8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8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8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8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8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8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8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8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8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8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8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8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8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8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8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8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8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8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8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8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8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8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8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8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8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8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8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8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8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8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8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8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8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8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8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8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8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8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8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8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8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8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8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8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8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8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8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8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8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8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8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8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8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8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8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8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8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8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8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8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8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8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8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8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8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8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8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8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8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8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8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8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8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8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8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8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8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8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8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8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8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8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8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8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8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8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8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8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8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8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8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8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8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8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8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8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8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8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8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8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8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8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8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8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8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8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8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8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8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8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8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8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8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8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8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8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8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8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8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8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8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8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8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8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8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8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8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8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8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8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8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8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8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8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8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8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8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8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8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8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8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8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8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8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8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8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8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8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8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8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8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8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8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8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8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8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8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8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8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8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8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8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8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8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8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8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8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8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8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8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8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8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8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8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8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8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8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8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8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8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8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8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8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8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8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8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8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8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8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8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8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8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8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8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8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8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8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8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8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8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8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8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8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8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8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8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8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8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8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8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8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8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8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8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8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8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8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8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8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8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8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8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8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8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8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8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8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8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8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8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8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8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8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8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8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8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8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8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8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8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8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8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8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8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8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8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8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8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8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8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8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8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8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8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8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8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8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8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8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8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8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8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8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8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8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8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8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8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8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8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8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8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8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8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8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8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8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8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8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8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8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8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8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8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8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8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8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8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8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8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8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8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8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8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8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8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8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8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8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8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8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8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8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8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8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8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8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8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8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8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8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8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8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8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8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8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8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8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8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8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8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8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8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8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8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8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8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8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8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8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8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8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8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8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8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8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8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8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8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8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8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8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8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8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8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8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8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8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8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8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8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8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8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8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8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8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8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8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8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8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8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8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8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8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8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8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8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8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8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8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8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8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8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8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8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8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8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8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8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8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8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8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8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8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8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8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8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8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8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8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8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8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8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8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8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8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8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8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8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8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8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8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8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8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8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8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8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8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8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8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8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8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8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8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8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8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8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8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8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8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8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8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8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8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8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8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8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8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8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8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8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8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8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8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8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8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8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8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8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8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8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8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8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8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8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8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8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8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8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8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8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8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8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8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8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8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8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8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8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8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8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8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8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8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8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8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8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8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8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8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8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8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8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8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8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8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8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8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8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8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8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8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8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8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8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8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8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8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8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8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8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8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8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8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8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8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8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8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8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8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8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8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8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8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8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8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8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8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8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8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8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8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8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8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8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8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8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8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8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8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8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8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8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8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8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8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8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8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8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8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8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8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8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8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8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8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8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8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8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8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8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8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8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8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8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8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8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8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8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8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8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8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8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8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8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8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8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8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8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8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8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8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8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8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8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8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8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8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8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8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8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8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8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8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8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8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8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8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8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8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8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8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8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8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8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8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8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8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8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8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8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8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8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8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8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8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8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8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8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8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8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8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8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8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8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8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8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8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8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8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8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8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8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8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8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8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8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8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8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8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8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8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8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8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8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8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8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8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8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8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8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8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8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8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8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8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8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8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8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8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8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8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8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8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8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8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8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8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8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8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8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8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8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8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8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8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8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8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8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8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8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8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8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8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8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8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8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8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8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8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8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8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8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8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8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8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8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8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8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8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8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8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8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8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8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8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8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8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8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8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8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8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8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8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8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8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8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8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8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8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8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8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8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8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8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8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8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8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8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8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8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8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8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8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8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8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8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8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8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8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8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8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8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8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8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8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8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8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8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8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8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8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8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8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8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8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8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8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8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8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8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8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8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8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8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8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8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8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8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8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8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8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8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8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8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8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8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8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8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8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8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8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8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8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8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8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8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8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8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8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8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8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8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8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8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8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8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8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8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8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8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8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8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8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8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8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8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8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8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8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8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8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8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8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8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8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8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8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8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8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8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8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8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8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8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8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8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8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8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8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8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8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8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8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8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8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8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8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8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8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8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8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8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8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8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8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8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8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8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8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8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8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8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8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8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8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8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8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8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8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8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8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8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8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8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8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8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8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8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8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8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8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8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8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8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8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8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8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8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8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8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8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8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8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8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8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8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8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8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8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8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8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8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8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8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8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8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8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8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8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8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8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8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8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8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8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8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8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8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8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8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8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8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8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8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8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8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8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8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8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8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8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8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8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8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8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8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8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8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8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8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8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8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8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8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8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8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8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8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8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8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8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8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8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8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8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8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8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8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8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8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8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8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8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8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8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8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8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8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8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8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8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8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8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8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8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8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8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8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8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8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8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8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8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8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8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8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8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8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8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8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8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8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8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8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8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8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8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8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8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8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8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8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8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8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8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8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8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8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8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8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8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8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8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8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8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8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8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8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8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8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8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8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8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8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8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8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8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8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8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8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8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8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8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8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8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8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8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8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8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8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8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8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8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8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8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8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8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8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8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8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8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8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8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8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8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8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8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8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8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8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8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8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8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8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8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8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8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8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8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8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8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8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8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8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8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8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8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8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8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8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8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8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8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8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8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8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8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8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8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8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8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8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8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8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8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8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8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8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8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8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8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8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8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8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8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8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8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8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8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8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8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8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8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8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8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8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8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8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8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8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8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8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8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8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8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8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8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8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8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8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8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8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8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8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8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8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8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8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8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8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8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8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8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8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8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8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8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8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8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8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8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8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8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8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8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8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8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8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8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8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8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8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8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8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8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8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8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8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8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8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8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8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8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8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8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8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8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8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8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8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8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8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8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8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8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8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8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8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8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8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8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8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8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8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8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8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8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8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8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8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8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8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8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8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8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8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8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8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8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8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8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8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8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8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8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8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8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8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8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8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8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8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8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8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8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8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8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8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8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8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8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8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8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8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8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8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8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8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8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8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8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8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8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8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8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8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8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8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8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8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8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8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8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8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8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8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8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8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8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8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8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8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8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8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8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8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8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8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8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8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8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8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8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8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8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8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8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8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8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8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8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8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8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8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8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8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8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8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8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8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8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8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8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8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8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8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8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8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8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8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8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8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8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8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8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8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8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8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8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8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8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8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8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8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8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8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8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8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8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8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8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8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8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8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8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8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8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8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8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8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8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8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8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8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8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8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8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8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8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8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8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8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8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8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8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8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8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8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8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8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8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8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8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8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8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8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8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8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8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8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8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8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8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8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8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8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8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8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8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8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8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8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8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8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8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8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8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8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8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8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8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8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8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8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8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8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8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8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8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8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8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8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8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8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8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8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8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8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8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8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8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8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8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8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8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8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8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8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8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8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8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8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8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8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8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8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8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8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8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8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8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8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8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8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8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8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8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8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8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8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8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8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8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8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8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8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8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8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8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8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8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8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8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8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8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8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8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8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8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8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8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8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8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8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8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8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8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8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8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8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8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8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8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8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8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8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8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8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8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8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8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8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8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8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8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8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8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8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8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8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8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8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8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8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8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8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8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8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8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8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8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8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8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8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8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8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8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8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8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8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8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8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8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8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8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8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8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8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8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8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8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8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8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8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8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8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8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8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8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8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8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8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8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8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8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8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8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8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8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8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8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8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8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8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8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8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8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8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8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8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8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8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8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8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8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8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8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8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8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8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8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8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8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8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8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8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8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8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8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8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8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8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8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8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8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8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8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8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8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8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8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8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8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8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8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8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8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8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8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8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8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8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8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8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8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8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8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8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8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8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8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8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8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8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8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8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8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8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8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8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8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8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8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8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8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8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8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8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8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8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8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8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8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8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8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8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8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8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8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8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8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8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8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8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8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8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8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8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8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8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8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8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8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8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8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8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8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8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8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8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8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8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8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8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8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8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8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8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8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8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8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8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8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8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8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8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8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8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8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8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8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8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8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8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8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8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8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8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8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8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8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8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8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8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8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8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8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8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8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8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8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8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8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8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8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8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8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8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8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8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8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8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8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8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8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8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8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8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8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8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8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8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8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8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8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8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8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8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8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8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8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8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8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8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8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8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8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8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8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8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8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8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8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8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8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8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8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8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8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8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8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8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8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8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8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8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8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8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8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8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8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8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8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8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8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8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8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8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8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8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8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8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8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8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8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8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8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8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8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8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8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8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8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8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8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8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8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8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8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8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8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8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8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8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8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8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8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8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8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8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8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8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8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8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8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8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8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8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8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8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8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8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8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8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8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8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8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8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8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8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8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8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8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8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8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8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8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8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8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8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8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8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8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8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8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8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8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8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8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8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8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8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8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8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8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8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8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8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8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8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8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8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8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8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8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8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8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8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8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8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8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8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8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8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8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8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8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8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8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8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8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8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8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8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8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8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8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8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8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8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8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8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8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8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8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8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8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8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8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8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8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8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8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8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8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8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8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8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8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8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8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8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8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8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8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8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8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8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8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8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8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8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8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8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8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8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8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8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8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8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8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8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8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8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8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8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8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8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8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8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8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8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8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8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8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8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8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8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8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8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8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8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8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8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8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8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8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8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8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8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8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8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8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8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8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8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8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8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8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8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8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8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8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8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8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8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8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8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8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8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8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8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8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8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8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8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8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8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8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8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8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8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8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8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8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8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8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8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8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8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8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8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8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8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8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8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8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8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8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8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8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8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8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8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8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8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8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8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8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8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8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8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8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8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8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8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8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8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8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8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8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8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8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8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8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8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8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8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8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8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8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8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8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8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8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8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8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8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8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8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8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8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8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8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8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8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8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8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8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8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8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8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8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8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8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8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8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8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8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8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8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8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8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8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8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8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8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8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8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8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8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8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8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8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8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8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8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8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8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8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8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8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8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8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8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8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8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8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8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8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8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8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8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8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8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8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8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8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8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8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8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8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8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8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8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8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8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8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8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8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8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8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8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8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8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8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8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8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8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8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8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8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8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8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8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8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8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8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8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8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8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8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8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8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8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8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8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8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8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8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8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8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8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8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8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8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8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8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8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8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8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8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8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8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8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8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8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8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8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8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8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8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8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8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8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8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8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8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8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8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8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8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8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8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8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8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8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8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8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8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8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8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8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8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8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8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8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8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8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8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8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8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8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8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8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8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8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8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8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8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8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8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8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8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8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8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8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8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8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8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8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8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8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8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8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8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8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8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8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8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8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8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8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8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8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8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8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8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8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8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8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8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8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8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8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8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8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8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8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8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8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8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8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8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8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8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8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8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8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8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8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8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8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8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8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8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8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8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8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8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8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8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8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8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8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8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8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8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8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8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8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8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8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8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8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8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8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8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8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8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8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8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8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8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8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8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8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8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8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8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8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8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8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8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8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8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8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8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8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8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8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8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8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8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8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8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8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8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8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8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8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8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8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8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8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8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8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8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8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8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8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8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8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8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8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8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8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8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8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8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8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8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8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8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8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8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8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8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8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8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8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8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8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8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8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8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8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8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8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8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8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8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8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8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8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8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8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8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8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8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8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8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8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8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8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8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8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8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8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8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8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8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8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8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8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8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8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8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8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8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8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8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8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8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8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8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8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8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8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8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8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8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8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8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8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8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8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8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8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8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8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8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8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8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8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8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8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8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8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8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8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8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8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8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8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8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8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8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8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8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8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8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8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8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8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8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8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8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8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8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8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8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8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8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8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8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8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8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8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8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8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8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8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8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8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8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8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8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8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8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8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8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8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8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8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8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8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8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8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8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8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8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8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8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8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8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8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8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8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8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8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8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8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8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8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8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8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8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8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8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8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8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8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8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8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8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8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8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8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8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8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8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8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8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8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8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8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8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8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8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8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8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8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8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8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8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8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8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8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8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8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8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8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8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8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8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8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8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8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8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8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8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8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8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8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8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8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8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8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8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8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8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8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8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8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8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8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8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8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8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8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8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8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8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8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8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8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8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8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8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8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8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8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8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8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8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8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8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8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8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8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8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8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8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8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8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8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8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8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8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8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8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8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8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8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8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8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8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8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8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8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8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8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8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8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8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8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8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8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8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8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8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8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8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8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8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8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8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8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8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8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8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8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8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8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8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8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8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8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8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8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8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8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8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8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8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8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8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8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8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8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8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8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8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8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8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8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8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8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8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8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8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8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8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8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8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8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8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8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8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8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8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8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8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8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8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8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8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8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8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8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8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8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8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8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8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8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8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8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8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8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8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8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8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8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8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8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8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8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8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8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8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8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8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8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8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8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8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8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8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8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8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8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8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8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8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8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8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8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8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8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8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8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8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8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8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8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8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8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8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8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8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8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8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8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8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8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8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8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8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8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8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8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8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8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8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8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8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8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8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8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8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8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8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8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8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8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8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8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8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8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8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8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8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8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8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8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8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8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8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8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8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8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8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8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8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8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8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8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8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8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8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8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8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8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8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8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8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8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8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8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8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8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8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8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8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8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8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8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8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8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8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8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8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8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8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8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8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8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8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8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8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8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8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8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8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8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8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8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8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8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8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8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8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8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8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8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8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8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8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8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8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8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8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8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8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8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8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8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8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8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8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8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8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8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8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8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8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8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8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8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8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8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8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8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8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8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8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8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8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8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8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8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8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8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8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8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8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8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8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8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8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8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8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8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8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8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8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8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8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8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8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8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8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8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8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8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8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8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8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8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8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8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8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8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8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8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8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8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8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8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8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8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8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8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8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8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8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8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8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8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8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8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8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8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8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8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8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8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8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8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8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8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8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8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8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8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8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8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8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8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8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8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8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8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8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8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8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8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8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8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8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8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8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8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8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8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8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8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8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8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8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8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8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8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8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8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8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8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8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8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8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8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8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8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8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8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8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8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8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8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8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8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8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8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8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8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8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8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8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8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8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8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8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8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8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8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8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8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8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8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8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8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8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8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8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8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8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8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8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8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8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8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8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8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8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8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8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8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8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8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8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8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8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8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8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8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8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8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8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8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8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8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8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8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8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8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8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8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8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8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8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8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8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8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8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8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8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8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8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8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8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8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8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8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8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8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8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8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8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8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8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8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8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8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8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8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8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8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8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8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8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8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8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8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8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8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8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8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8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8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8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8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8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8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8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8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8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8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8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8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8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8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8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8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8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8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8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8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8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8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8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8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8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8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8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8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8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8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8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8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8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8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8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8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8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8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8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8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8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8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8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8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8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8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8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8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8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8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8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8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8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8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8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8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8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8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8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8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8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8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8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8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8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8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8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8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8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8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8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8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8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8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8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8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8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8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8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8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8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8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8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8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8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8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8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8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8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8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8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8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8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8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8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8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8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8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8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8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8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8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8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8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8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8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8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8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8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8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8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8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8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8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8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8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8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8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8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8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8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8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8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8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8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8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8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8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8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8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8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8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8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8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8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8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8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8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8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8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8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8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8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8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8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8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8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8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8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8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8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8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8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8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8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8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8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8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8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8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8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8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8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8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8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8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8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8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8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8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8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8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8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8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8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8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8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8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8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8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8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8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8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8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8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8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8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8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8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8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8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8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8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8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8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8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8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8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8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8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8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8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8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8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8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8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8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8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8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8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8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8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8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8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8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8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8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8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8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8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8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8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8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8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8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8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8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8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8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8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8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8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8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8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8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8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8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8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8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8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8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8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8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8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8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8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8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8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8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8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8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8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8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8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8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8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8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8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8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8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8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8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8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8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8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8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8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8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8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8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8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8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8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8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8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8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8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8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8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8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8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8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8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8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8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8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8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8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8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8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8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8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8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8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8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8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8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8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8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8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8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8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8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8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8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8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8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8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8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8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8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8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8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8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8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8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8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8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8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8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8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8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8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8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8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8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8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8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8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8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8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8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8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8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8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8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8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8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8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8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8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8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8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8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8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8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8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8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8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8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8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8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8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8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8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8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8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8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8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8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8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8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8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8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8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8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8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8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8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8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8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8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8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8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8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8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8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8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8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8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8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8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8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8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8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8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8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8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8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8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8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8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8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8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8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8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8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8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8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8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8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8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8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8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8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8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8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8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8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8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8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8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8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8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8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8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8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8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8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8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8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8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8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8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8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8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8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8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8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8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8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8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8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8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8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8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8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8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8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8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8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8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8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8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8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8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8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8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8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8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8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8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8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8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8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8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8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8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8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8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8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8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8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8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8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8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8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8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8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8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8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8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8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8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8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8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8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8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8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8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8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8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8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8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8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8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8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8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8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8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8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8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8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8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8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8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8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8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8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8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8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8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8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8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8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8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8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8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8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8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8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8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8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8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8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8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8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8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8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8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8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8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8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8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8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8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8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8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8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8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8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8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8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8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8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8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8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8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8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8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8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8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8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8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8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8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8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8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8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8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8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8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8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8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8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8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8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8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8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8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8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8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8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8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8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8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8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8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8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8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8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8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8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8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8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8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8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8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8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8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8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8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8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8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8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8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8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8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8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8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8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8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8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8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8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8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8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8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8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8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8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8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8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8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8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8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8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8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8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8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8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8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8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8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8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8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8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8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8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8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8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8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8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8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8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8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8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8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8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8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8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8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8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8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8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8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8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8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8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8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8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8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8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8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8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8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8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8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8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8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8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8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8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8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8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8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8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8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8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8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8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8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8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8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8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8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8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8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8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8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8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8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8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8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8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8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8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8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8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8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8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8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8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8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8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8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8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8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8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8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8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8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8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8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8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8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8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8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8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8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8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8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8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8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8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8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8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8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8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8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8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8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8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8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8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8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8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8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8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8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8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8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8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8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8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8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8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8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8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8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8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8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8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8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8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8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8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8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8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8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8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8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8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8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8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8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8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8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8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8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8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8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8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8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8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8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8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8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8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8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8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8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8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8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8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8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8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8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8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8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8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8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8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8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8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8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8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8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8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8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8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8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8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8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8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8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8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8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8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8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8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8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8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8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8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8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8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8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8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8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8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8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8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8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8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8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8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8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8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8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8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8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8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8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8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8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8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8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8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8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8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8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8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8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8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8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8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8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8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8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8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8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8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8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8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8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8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8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8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8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8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8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8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8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8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8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8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8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8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8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8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8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8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8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8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8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8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8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8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8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8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8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8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8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8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8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8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8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8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8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8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8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8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8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8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8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8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8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8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8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8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8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8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8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8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8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8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8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8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8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8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8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8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8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8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8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8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8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8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8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8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8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8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8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8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8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8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8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8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8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8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8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8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8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8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8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8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8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8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8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8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8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8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8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8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8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8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8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8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8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8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8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8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8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8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8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8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8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8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8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8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8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8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8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8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8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8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8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8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8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8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8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8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8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8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8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8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8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8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8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8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8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8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8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8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8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8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8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8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8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8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8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8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8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8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8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8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8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8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8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8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8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8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8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8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8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8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8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8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8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8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8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8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8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8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8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8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8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8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8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8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8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8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8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8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8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8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8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8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8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8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8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8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8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8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8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8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8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8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8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8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8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8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8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8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8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8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8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8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8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8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8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8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8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8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8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8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8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8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8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8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8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8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8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8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8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8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8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8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8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8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8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8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8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8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8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8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8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8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8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8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8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8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8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8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8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8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8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8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8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8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8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8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8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8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8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8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8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8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8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8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8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8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8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8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8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8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8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8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8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8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8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8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8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8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8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8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8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8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8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8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8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8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8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8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8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8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8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8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8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8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8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8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8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8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8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8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8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8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8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8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8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8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8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8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8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8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8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8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8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8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8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8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8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8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8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8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8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8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8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8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8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8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8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8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8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8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8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8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8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8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8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8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8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8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8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8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8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8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8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8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8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8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8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8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8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8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8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8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8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8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8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8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8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8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8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8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8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8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8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8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8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8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8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8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8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8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8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8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8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8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8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8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8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8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8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8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8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8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8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8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8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8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8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8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8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8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8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8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8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8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8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8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8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8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8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8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8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8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8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8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8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8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8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8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8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8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8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8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8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8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8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8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8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8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8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8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8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8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8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8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8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8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8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8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8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8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8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8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8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8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8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8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8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8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8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8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8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8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8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8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8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8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8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8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8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8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8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8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8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8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8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8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8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8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8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8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8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8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8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8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8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8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8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8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8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8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8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8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8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8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8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8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8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8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8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8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8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8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8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8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8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8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8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8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8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8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8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8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8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8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8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8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8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8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8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8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8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8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8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8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8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8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8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8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8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8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8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8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8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8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8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8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8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8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8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8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8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8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8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8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8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8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8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8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8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8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8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8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8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8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8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8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8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8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8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8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8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8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8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8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8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8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8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8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8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8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8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8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8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8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8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8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8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8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8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8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8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8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8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8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8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8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8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8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8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8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8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8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8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8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8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8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8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8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8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8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8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8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8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8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8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8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8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8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8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8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8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8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8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8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8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8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8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8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8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8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8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8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8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8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8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8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8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8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8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8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8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8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8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8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8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8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8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8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8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8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8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8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8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8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8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8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8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8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8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8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8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8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8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8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8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8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8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8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8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8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8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8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8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8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8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8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8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8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8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8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8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8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8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8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8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8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8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8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8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8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8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8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8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8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8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8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8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8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8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8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8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8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8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8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8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8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8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8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8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8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8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8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8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8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8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8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8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8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8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8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8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8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8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8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8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8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8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8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8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8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8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8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8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8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8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8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8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8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8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8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8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8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8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8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8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8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8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8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8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8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8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8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8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8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8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8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8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8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8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8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8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8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8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8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8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8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8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8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8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8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8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8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8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8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8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8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8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8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8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8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8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8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8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8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8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8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8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8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8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8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8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8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8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8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8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8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8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8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8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8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8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8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8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8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8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8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8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8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8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8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8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8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8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8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8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8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8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8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8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8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8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8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8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8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8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8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8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8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8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8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8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8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8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8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8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8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8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8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8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8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8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8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8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8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8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8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8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8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8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8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8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8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8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8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8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8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8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8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8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8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8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8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8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8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8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8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8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8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8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8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8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8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8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8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8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8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8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8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8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8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8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8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8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8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8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8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8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8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8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8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8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8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8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8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8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8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8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8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8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8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8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8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8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8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8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8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8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8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8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8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8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8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8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8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8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8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8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8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8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8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8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8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8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8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8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8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8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8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8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8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8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8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8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8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8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8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8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8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8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8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8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8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8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8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8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8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8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8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8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8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8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8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8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8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8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8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8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8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8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8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8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8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8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8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8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8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8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8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8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8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8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8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8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8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8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8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8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8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8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8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8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8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8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8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8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8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8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8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8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8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8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8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8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8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8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8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8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8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8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8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8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8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8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8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8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8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8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8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8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8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8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8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8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8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8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8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8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8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8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8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8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8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8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8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8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8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8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8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8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8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8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8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8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8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8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8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8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8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8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8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8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8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8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8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8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8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8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8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8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8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8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8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8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8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8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8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8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8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8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8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8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8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8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8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8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8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8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8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8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8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8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8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8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8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8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8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8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8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8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8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8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8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8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8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8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8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8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8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8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8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8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8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8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8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8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8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8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8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8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8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8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8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8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8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8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8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8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8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8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8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8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8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8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8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8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8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8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8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8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8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8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8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8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8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8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8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8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8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8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8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8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8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8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8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8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8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8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8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8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8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8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8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8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8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8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8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8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8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8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8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8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8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8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8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8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8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8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8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8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8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8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8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8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8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8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8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8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8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8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8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8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8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8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8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8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8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8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8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8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8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8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8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8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8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8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8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8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8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8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8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8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8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8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8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8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8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8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8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8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8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8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8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8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8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8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8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8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8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8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8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8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8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8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8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8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8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8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8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8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8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8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8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8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8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8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8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8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8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8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8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8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8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8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8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8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8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8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8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8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8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8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8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8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8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8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8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8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8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8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8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8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8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8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8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8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8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8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8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8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8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8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8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8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8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8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8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8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8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8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8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8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8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8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8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8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8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8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8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8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8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8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8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8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8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8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8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8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8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8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8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8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8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8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8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8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8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8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8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8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8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8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8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8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8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8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8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8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8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8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8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8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8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8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8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8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8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8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8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8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8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8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8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8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8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8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8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8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8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8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8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8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8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8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8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8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8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8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8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8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8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8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8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8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8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8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8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8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8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8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8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8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8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8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8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8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8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8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8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8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8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8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8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8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8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8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8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8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8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8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8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8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8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8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8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8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8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8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8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8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8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8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8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8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8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8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8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8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8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8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8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8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8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8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8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8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8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8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8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8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8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8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8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8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8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8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8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8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8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8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8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8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8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8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8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8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8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8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8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8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8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8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8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8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8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8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8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8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8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8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8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8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8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8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8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8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8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8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8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8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8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8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8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8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8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8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8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8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8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8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8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8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8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8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8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8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8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8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8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8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8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8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8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8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8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8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8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8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8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8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8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8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8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8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8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8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8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8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8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8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8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8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8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8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8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8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8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8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8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8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8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8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8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8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8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8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8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8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8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8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8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8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8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8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8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8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8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8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8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8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8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8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8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8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8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8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8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8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8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8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8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8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8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8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8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8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8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8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8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8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8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8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8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8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8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8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8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8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8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8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8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8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8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8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8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8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8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8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8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8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8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8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8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8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8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8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8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8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8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8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8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8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8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8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8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8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8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8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8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8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8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8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8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8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8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8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8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8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8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8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8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8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8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8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8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8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8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8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8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8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8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8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8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8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8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8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8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8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8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8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8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8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8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8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8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8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8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8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8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8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8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8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8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8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8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8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8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8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8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8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8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8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8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8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8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8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8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8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8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8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8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8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8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8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8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8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8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8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8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8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8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8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8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8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8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8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8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8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8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8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8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8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8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8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8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8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8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8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8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8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8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8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8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8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8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8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8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8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8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8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8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8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8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8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8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8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8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8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8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8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8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8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8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8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8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8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8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8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8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8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8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8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8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8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8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8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8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8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8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8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8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8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8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8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8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8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8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8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8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8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8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8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8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8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8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8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8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8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8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8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8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8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8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8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8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8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8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8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8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8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8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8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8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8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8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8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8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8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8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8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8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8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8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8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8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8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8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8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8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8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8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8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8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8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8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8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8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8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8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8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8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8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8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8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8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8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8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8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8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8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8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8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8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8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8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8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8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8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8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8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8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8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8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8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8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8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8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8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8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8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8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8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8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8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8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8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8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8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8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8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8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8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8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8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8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8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8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8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8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8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8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8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8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8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8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8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8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8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8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8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8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8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8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8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8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8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8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8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8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8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8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8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8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8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8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8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8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8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8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8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8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8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8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8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8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8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8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8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8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8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8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8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8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8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8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8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8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8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8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8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8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8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8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8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8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8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8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8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8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8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8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8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8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8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8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8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8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8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8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8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8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8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8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8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8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8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8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8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8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8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8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8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8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8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8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8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8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8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8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8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8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8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8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8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8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8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8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8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8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8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8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8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8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8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8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8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8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8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8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8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8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8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8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8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8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8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8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8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8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8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8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8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8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8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8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8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8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8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8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8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8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8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8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8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8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8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8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8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8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8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8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8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8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8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8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8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8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8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8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8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8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8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8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8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8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8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8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8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8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8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8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8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8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8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8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8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8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8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8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8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8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8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8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8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8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8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8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8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8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8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8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8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8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8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8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8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8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8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8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8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8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8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8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8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8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8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8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8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8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8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8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8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8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8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8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8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8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8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8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8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8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8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8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8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8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8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8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8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8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8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8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8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8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8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8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8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8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8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8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8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8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8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8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8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8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8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8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8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8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8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8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8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8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8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8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8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8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8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8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8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8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8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8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8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8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8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8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8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8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8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8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8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8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8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8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8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8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8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8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8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8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8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8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8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8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8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8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8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8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8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8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8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8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8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8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8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8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8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8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8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8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8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8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8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8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8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8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8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8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8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8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8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8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8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8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8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8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8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8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8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8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8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8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8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8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8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8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8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8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8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8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8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8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8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8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8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8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8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8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8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8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8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8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8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8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8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8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8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8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8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8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8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8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8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8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8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8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8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8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8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8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8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8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8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8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8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8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8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8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8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8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8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8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8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8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8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8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8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8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8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8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8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8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8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8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8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8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8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8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8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8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8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8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8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8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8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8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8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8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8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8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8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8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8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8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8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8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8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8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8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8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8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8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8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8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8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8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8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8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8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8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8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8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8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8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8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8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8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8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8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8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8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8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8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8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8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8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8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8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8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8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8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8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8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8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8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8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8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8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8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8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8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8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8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8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8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8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8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8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8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8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8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8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8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8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8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8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8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8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8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8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8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8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8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8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8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8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8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8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8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8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8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8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8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8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8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8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8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8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8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8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8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8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8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8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8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8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8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8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8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8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8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8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8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8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8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8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8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8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8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8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8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8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8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8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8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8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8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8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8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8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8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8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8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8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8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8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8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8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8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8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8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8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8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8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8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8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8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8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8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8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8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8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8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8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8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8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8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8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8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8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8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8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8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8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8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8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8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8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8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8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8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8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8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8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8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8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8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8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8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8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8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8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8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8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8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8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8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8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8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8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8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8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8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8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8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8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8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8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8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8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8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8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8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8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8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8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8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8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8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8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8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8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8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8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8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8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8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8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8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8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8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8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8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8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8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8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8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8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8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8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8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8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8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8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8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8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8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8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8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8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8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8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8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8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8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8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8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8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8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8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8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8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8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8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8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8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8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8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8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8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8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8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8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8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8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8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8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8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8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8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8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8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8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8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8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8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8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8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8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8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8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8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8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8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8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8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8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8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8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8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8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8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8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8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8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8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8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8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8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8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8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8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8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8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8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8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8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8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8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8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8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8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8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8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8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8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8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8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8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8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8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8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8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8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8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8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8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8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8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8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8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8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8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8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8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8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8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8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8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8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8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8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8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8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8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8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8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8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8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8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8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8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8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8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8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8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8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8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8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8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8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8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8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8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8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8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8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8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8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8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8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8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8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8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8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8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8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8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8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8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8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8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8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8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8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8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8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8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8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8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8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8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8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8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8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8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8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8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8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8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8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8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8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8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8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8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8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8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8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8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8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8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8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8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8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8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8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8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8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8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8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8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8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8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8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8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8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8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8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8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8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8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8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8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8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8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8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8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8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8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8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8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8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8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8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8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8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8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8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8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8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8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8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8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8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8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8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8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8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8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8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8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8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8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8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8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8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8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8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8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8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8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8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8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8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8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8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8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8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8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8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8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8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8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8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8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8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8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8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8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8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8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8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8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8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8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8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8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8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8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8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8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8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8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8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8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8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8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8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8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8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8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8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8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8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8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8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8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8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8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8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8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8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8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8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8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8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8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8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8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8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8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8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8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8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8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8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8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8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8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8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8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8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8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8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8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8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8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8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8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8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8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8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8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8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8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8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8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8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8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8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8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8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8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8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8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8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8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8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8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8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8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8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8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8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8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8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8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8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8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8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8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8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8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8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8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8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8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8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8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8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8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8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8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8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8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8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8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8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8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8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8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8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8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8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8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8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8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8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8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8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8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8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8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8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8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8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8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8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8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8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8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8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8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8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8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8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8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8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8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8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8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8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8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8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8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8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8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8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8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8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8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8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8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8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8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8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8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8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8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8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8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8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8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8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8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8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8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8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8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8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8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8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8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8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8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8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8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8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8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8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8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8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8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8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8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8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8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8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8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8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8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8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8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8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8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8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8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8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8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8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8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8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8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8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8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8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8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8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8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8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8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8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8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8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8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8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8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8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8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8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8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8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8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8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8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8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8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8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8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8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8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8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8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8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8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8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8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8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8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8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8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8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8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8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8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8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8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8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8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8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8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8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8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8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8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8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8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8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8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8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8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8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8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8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8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8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8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8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8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8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8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8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8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8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8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8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8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8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8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8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8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8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8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8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8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8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8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8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8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8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8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8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8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8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8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8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8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8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8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8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8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8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8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8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8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8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8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8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8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8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8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8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8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8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8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8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8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8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8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8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8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8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8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8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8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8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8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8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8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8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8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8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8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8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8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8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8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8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8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8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8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8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8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8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8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8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8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8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8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8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8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8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8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8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8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8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8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8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8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8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8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8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8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8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8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8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8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8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8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8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8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8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8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8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8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8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8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8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8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8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8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8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8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8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8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8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8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8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8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8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8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8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8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8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8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8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8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8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8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8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8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8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8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8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8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8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8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8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8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8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8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8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8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8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8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8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8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8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8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8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8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8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8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8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8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8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8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8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8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8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8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8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8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8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8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8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8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8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8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8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8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8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8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8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8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8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8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8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8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8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8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8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8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8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8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8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8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8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8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8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8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8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8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8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8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8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8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8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8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8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8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8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8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8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8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8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8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8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8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8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8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8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8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8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8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8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8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8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8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8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8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8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8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8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8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8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8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8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8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8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8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8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8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8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8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8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8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8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8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8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8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8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8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8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8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8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8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8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8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8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8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8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8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8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8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8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8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8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8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8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8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8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8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8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8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8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8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8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8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8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8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8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8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8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8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8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8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8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8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8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8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8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8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8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8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8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8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8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8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8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8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8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8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8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8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8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8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8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8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8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8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8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8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8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8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8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8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8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8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8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8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8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8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8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8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8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8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8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8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8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8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8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8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8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8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8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8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8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8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8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8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8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8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8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8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8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8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8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8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8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8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8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8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8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8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8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8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8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8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8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8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8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8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8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8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8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8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8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8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8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8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8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8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8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8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8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8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8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8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8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8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8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8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8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8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8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8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8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8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8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8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8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8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8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8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8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8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8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8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8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8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8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8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8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8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8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8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8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8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8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8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8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8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8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8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8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8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8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8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8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8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8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8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8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8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8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8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8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8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8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8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8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8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8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8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8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8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8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8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8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8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8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8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8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8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8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8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8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8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8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8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8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8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8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8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8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8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8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8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8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8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8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8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8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8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8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8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8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8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8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8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8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8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8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8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8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8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8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8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8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8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8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8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8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8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8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8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8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8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8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8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8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8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8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8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8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8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8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8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8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8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8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8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8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8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8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8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8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8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8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8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8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8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8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8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8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8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8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8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8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8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8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8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8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8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8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8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8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8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8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8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8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8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8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8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8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8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8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8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8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8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8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8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8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8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8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8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8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8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8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8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8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8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8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8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8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8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8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8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8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8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8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8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8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8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8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8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8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8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8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8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8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8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8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8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8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8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8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8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8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8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8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8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8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8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8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8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8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8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8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8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8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8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8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8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8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8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8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8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8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8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8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8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8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8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8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8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8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8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8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8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8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8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8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8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8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8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8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8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8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8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8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8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8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8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8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8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8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8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8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8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8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8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8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8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8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8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8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8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8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8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8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8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8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8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8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8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8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8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8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8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8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8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8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8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8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8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8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8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8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8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8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8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8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8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8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8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8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8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8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8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8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8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8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8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8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8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8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8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8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8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8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8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8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8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8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8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8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8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8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8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8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8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8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8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8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8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8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8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8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8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8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8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8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8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8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8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8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8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8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8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8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8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8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8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8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8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8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8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8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8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8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8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8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8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8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8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8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8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8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8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8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8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8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8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8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8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8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8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8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8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8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8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8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8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8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8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8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8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8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8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8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8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8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8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8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8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8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8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8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8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8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8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8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8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8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8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8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8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8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8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8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8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8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8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8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8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8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8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8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8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8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8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8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8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8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8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8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8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8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8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8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8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8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8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8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8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8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8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8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8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8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8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8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8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8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8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8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8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8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8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8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8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8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8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8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8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8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8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8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8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8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8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8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8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8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8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8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8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8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8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8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8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8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8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8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8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8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8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8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8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8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8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8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8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8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8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8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8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8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8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8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8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8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8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8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8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8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8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8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8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8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8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8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8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8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8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8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8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8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8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8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8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8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8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8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8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8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8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8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8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8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8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8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8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8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8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8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8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8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8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8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8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8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8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8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8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8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8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8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8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8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8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8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8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8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8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8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8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8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8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8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8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8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8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8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8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8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8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8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8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8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8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8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8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8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8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8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8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8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8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8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8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8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8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8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8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8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8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8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8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8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8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8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8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8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8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8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8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8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8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8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8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8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8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8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8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8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8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8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8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8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8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8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8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8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8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8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8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8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8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8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8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8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8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8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8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8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8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8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8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8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8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8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8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8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8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8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8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8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8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8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8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8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8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8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8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8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8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8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8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8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8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8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8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8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8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8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8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8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8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8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8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8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8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8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8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8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8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8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8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8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8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8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8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8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8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8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8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8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8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8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8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8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8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8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8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8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8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8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8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8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8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8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8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8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8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8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8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8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8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8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8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8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8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8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8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8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8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8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8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8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8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8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8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8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8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8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8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8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8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8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8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8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8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8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8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8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8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8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8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8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8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8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8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8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8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8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8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8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8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8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8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8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8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8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8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8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8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8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8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8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8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8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8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8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8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8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8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8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8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8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8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8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8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8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8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8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8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8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8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8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8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8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8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8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8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8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8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8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8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8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8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8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8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8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8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8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8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8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8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8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8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8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8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8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8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8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8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8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8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8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8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8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8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8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8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8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8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8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8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8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8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8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8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8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8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8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8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8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8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8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8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8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8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8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8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8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8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8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8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8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8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8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8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8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8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8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8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8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8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8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8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8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8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8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8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8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8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8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8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8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8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8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8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8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8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8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8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8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8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8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8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8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8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8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8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8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8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8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8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8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8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8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8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8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8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8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8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8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8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8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8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8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8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8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8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8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8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8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8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8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8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8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8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8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8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8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8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8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8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8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8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8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8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8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8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8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8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8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8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8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8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8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8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8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8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8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8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8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8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8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8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8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8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8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8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8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8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8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8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8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8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8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8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8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8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8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8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8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8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8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8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8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8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8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8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8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8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8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8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8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8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8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8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8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8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8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8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8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8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8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8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8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8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8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8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8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8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8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8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8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8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8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8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8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8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8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8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8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8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8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8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8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8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8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8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8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8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8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8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8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8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8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8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8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8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8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8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8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8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8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8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8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8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8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8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8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8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8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8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8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8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8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8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8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8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8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8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8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8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8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8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8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8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8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8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8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8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8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8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8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8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8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8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8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8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8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8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8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8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8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8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8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8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8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8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8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8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8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8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8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8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8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8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8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8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8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8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8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8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8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8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8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8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8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8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8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8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8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8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8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8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8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8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8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8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8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8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8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8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8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8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8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8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8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8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8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8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8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8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8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8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8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8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8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8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8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8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8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8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8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8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8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8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8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8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8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8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8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8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8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8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8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8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8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8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8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8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8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8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8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8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8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8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8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8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8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8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8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8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8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8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8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8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8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8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8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8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8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8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8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8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8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8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8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8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8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8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8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8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8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8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8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8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8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8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8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8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8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8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8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8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8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8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8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8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8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8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8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8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8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8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8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8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8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8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8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8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8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8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8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8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8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8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8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8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8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8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8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8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8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8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8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8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8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8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8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8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8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8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8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8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8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8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8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8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8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8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8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8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8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8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8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8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8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8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8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8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8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8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8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8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8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8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8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8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8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8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8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8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8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8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8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8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8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8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8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8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8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8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8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8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8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8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8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8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8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8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8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8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8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8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8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8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8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8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8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8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8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8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8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8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8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8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8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8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8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8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8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8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8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8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8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8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8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8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8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8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8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8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8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8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8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8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8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8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8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8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8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8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8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8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8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8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8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8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8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8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8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8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8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8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8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8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8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8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8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8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8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8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8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8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8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8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8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8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8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8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8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8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8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8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8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8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8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8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8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8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8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8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8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8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8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8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8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8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8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8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8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8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8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8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8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8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8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8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8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8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8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8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8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8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8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8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8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8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8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8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8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8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8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8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8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8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8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8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8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8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8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8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8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8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8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8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8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8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8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8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8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8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8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8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8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8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8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8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8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8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8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8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8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8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8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8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8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8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8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8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8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8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8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8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8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8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8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8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8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8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8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8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8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8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8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8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8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8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8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8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8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8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8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8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8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8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8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8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8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8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8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8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8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8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8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8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8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8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8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8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8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8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8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8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8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8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8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8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8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8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8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8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8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8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8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8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8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8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8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8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8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8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8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8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8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8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8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8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8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8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8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8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8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8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8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8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8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8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8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8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8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8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8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8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8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8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8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8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8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8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8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8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8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8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8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8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8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8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8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8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8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8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8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8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8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8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8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8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8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8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8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8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8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8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8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8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8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8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8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8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8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8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8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8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8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8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8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8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8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8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8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8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8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8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8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8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8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8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8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8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8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8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8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8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8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8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8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8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8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8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8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8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8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8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8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8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8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8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8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8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8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8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8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8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8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8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8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8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8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8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8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8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8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8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8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8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8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8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8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8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8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8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8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8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8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8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8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8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8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8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8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8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8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8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8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8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8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8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8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8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8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8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8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8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8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8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8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8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8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8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8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8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8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8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8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8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8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8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8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8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8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8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8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8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8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8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8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8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8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8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8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8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8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8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8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8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8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8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8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8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8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8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8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8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8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8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8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8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8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8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8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8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8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8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8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8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8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8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8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8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8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8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8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8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8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8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8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8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8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8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8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8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8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8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8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8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8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8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8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8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8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8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8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8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8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8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8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8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8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8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8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8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8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8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8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8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8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8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8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8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8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8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8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8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8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8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8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8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8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8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8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8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8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8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8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8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8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8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8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8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8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8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8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8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8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8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8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8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8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8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8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8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8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8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8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8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8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8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8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8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8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8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8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8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8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8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8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8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8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8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8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8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8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8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8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8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8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8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8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8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8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8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8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8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8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8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8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8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8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8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8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8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8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8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8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8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8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8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8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8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8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8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8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8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8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8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8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8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8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8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8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8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8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8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8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8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8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8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8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8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8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8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8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8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8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8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8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8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8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8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8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8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8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8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8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8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8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8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8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8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8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8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8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8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8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8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8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8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8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8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8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8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8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8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8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8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8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8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8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8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8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8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8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8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8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8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8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8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8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8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8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8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8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8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8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8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8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8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8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8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8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8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8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8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8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8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8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8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8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8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8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8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8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8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8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8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8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8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8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8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8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8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8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8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8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8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8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8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8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8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8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8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8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8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8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8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8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8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8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8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8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8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8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8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8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8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8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8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8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8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8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8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8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8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8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8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8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8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8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8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8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8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8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8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8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8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8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8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8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8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8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8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8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8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8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8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8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8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8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8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8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8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8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8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8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8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8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8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8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8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8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8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8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8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8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8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8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8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8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8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8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8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8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8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8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8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8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8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8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8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8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8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8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8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8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8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8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8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8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8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8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8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8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8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8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8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8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8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8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8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8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8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8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8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8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8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8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8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8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8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8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8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8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8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8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8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8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8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8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8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8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8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8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8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8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8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8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8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8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8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8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8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8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8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8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8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8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8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8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8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8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8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8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8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8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8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8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8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8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8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8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8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8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8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8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8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8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8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8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8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8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8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8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8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8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8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8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8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8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8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8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8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8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8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8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8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8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8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8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8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8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8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8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8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8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8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8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8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8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8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8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8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8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8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8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8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8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8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8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8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8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8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8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8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8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8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8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8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8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8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8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8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8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8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8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8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8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8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8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8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8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8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8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8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8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8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8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8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8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8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8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8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8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8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8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8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8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8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8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8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8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8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8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8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8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8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8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8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8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8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8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8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8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8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8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8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8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8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8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8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8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8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8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8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8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8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8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8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8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8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8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8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8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8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8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8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8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8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8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8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8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8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8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8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8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8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8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8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8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8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8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8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8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8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8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8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8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8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8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8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8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8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8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8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8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8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8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8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8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8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8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8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8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8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8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8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8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8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8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8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8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8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8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8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8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8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8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8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8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8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8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8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8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8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8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8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8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8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8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8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8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8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8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8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8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8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8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8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8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8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8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8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8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8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8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8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8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8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8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8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8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8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8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8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8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8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8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8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8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8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8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8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8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8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8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8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8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8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8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8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8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8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8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8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8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8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8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8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8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8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8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8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8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8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8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8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8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8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8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8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8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8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8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8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8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8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8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8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8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8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8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8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8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8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8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8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8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8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8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8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8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8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8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8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8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8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8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8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8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8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8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8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8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8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8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8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8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8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8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8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8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8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8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8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8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8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8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8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8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8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8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8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8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8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8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8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8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8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8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8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8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8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8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8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8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8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8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8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8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8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8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8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8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8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8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8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8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8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8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8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8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8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8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8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8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8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8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8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8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8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8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8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8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8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8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8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8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8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8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8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8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8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8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8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8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8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8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8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8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8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8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8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8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8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8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8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8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8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8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8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8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8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8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8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8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8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8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8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8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8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8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8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8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8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8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8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8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8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8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8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8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8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8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8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8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8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8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8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8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8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8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8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8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8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8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8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8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8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8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8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8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8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8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8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8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8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8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8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8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8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8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8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8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8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8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8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8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8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8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8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8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8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8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8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8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8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8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8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8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8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8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8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8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8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8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8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8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8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8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8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8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8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8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8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8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8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8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8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8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8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8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8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8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8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8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8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8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8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8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8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8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8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8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8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8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8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8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8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8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8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8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8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8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8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8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8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8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8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8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8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8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8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8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8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8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8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8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8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8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8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8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8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8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8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8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8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8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8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8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8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8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8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8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8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8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8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8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8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8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8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8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8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8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8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8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8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8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8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8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8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8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8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8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8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8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8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8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8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8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8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8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8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8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8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8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8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8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8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8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8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8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8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8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8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8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8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8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8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8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8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8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8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8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8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8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8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8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8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8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8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8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8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8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8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8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8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8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8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8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8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8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8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8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8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8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8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8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8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8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8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8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8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8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8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8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8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8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8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8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8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8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8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8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8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8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8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8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8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8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8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8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8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8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8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8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8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8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8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8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8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8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8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8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8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8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8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8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8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8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8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8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8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8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8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8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8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8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8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8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8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8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8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8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8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8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8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8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8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8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8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8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8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8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8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8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8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8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8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8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8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8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8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8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8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8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8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8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8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8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8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8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8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8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8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8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8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8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8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8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8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8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8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8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8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8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8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8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8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8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8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8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8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8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8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8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8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8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8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8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8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8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8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8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8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8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8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8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8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8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8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8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8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8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8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8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8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8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8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8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8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8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8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8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8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8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8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8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8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8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8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8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8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8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8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8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8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8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8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8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8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8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8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8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8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8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8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8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8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8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8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8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8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8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8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8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8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8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8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8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8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8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8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8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8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8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8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8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8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8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8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8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8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8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8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8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8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8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8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8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8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8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8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8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8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8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8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8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8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8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8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8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8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8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8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8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8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8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8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8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8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8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8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8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8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8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8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8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8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8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8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8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8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8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8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8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8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8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8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8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8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8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8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8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8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8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8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8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8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8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8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8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8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8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8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8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8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8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8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8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8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8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8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8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8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8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8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8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8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8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8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8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8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8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8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8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8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8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8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8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8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8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8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8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8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8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8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8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8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8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8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8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8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8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8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8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8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8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8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8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8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8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8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8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8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8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8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8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8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8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8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8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8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8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8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8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8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8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8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8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8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8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8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8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8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8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8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8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8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8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8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8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8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8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8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8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8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8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8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8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8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8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8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8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8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8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8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8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8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8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8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8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8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8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8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8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8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8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8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8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8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8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8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8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8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8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8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8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8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8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8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8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8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8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8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8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8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8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8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8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8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8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8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8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8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8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8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8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8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8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8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8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8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8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8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8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8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8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8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8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8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8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8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8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8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8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8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8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8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8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8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8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8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8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8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8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8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8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8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8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8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8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8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8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8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8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8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8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8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8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8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8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8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8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8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8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8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8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8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8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8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8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8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8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8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8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8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8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8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8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8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8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8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8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8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8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8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8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8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8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8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8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8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8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8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8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8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8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8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8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8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8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8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8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8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8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8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8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8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8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8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8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8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8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8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8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8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8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8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8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8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8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8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8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8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8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8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8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8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8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8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8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8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8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8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8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8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8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8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8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8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8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8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8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8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8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8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8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8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8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8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8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8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8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8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8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8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8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8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8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8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8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8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8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8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8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8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8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8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8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8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8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8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8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8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8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8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8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8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8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8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8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8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8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8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8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8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8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8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8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8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8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8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8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8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8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8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8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8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8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8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8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8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8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8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8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8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8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8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8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8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8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8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8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8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8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8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8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8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8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8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8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8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8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8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8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8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8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8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8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8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8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8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8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8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8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8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8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8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8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8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8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8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8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8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8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8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8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8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8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8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8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8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8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8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8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8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8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8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8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8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8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8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8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8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8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8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8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8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8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8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8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8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8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8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8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8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8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8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8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8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8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8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8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8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8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8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8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8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8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8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8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8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8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8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8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8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8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8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8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8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8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8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8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8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8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8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8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8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8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8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8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8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8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8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8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8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8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8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8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8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8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8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8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8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8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8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8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8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8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8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8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8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8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8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8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8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8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8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8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8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8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8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8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8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8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8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8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8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8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8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8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8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8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8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8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8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8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8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8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8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8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8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8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8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8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8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8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8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8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8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8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8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8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8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8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8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8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8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8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8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8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8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8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8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8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8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8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8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8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8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8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8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8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8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8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8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8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8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8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8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8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8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8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8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8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8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8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8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8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8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8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8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8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8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8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8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8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8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8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8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8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8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8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8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8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8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8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8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8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8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8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8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8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8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8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8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8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8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8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8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8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8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8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8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8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8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8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8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8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8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8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8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8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8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8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8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8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8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8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8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8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8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8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8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8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8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8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8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8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8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8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8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8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8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8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8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8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8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8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8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8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8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8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8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8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8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8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8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8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8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8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8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8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8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8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8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8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8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8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8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8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8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8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8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8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8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8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8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8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8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8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8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8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8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8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8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8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8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8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8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8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8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8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8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8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8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8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8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8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8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8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8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8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8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8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8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8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8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8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8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8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8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8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8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8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8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8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8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8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8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8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8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8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8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8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8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8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8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8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8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8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8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8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8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8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8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8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8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8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8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8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8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8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8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8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8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8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8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8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8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8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8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8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8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8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8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8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8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8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8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8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8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8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8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8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8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8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8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8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8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8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8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8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8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8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8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8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8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8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8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8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8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8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8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8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8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8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8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8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8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8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8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8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8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8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8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8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8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8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8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8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8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8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8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8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8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8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8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8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8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8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8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8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8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8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8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8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8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8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8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8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8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8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8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8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8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8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8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8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8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8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8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8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8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8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8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8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8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8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8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8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8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8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8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8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8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8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8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8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8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8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8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8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8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8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8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8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8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8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8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8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8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8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8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8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8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8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8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8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8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8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8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8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8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8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8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8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8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8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8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8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8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8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8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8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8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8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8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8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8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8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8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8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8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8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8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8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8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8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8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8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8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8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8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8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8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8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8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8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8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8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8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8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8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8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8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8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8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8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8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8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8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8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8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8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8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8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8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8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8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8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8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8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8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8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8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8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8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8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8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8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8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8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8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8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8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8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8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8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8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8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8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8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8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8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8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8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8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8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8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8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8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8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8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8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8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8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8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8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8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8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8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8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8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8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8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8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8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8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8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8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8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8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8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8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8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8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8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8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8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8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8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8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8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8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8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8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8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8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8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8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8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8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8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8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8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8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8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8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8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8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8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8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8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8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8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8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8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8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8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8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8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8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8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8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8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8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8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8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8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8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8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8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8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8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8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8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8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8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8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8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8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8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8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8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8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8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8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8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8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8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8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8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8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8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8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8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8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8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8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8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8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8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8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8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8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8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8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8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8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8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8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8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8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8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8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8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8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8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8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8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8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8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8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8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8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8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8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8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8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8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8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8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8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8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8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8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8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8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8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8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8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8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8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8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8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8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8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8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8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8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8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8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8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8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8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8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8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8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8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8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8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8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8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8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8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8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8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8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8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8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8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8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8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8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8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8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8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8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8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8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8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8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8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8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8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8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8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8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8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8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8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8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8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8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8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8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8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8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8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8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8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8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8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8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8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8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8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8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8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8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8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8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8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8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8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8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8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8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8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8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8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8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8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8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8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8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8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8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8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8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8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8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8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8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8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8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8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8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8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8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8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8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8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8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8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8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8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8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8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8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8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8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8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8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8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8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8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8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8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8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8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8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8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8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8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8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8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8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8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8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8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8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8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8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8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8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8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8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8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8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8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8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8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8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8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8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8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8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8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8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8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8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8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8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8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8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8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8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8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8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8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8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8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8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8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8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8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8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8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8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8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8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8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8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8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8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8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8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8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8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8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8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8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8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8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8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8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8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8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8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8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8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8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8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8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8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8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8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8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8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8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8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8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8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8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8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8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8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8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8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8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8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8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8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8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8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8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8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8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8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8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8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8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8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8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8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8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8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8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8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8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8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8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8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8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8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8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8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8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8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8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8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8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8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8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8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8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8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8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8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8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8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8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8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8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8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8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8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8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8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8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8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8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8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8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8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8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8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8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8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8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8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8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8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8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8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8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8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8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8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8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8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8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8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8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8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8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8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8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8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8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8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8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8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8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8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8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8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8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8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8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8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8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8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8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8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8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8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8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8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8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8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8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8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8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8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8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8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8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8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8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8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8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8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8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8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8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8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8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8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8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8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8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8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8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8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8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8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8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8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8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8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8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8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8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8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8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8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8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8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8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8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8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8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8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8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8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8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8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8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8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8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8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8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8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8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8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8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8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8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8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8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8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8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8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8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8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8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8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8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8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8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8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8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8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8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8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8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8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8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8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8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8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8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8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8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8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8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8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8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8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8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8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8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8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8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8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8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8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8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8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8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8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8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8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8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8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8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8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8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8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8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8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8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8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8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8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8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8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8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8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8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8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8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8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8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8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8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8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8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8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8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8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8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8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8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8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8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8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8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8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8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8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8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8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8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8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8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8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8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8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8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8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8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8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8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8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8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8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8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8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8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8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8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8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8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8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8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8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8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8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8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8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8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8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8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8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8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8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8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8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8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8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8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8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8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8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8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8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8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8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8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8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8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8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8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8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8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8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8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8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8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8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8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8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8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8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8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8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8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8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8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8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8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8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8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8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8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8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8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8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8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8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8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8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8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8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8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8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8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8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8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8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8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8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8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8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8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8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8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8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8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8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8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8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8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8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8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8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8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8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8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8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8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8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8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8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8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8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8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8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8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8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8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8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8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8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8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8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8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8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8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8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8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8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8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8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8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8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8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8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8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8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8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8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8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8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8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8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8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8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8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8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8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8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8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8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8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8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8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8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8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8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8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8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8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8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8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8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8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8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8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8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8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8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8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8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8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8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8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8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8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8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8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8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8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8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8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8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8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8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8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8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8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8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8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8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8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8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8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8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8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8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8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8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8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8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8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8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8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8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8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8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8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8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8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8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8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8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8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8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8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8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8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8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8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8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8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8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8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8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8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8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8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8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8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8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8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8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8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8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8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8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8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8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8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8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8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8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8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8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8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8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8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8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8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8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8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8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8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8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8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8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8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8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8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8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8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8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8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8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8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8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8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8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8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8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8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8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8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8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8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8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8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8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8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8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8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8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8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8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8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8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8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8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8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8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8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8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8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8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8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8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8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8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8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8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8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8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8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8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8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8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8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8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8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8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8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8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8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8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8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8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8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8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8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8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8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8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8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8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8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8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8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8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8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8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8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8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8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8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8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8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8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8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8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8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8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8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8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8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8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8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8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8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8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8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8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8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8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8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8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8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8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8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8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8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8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8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8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8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8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8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8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8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8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8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8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8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8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8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8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8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8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8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8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8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8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8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8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8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8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8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8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8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8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8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8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8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8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8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8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8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8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8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8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8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8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8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8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8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8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8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8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8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8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8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8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8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8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8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8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8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8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8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8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8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8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8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8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8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8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8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8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8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8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8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8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8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8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8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8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8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8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8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8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8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8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8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8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8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8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8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8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8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8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8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8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8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8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8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8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8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8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8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8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8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8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8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8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8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8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8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8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8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8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8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8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8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8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8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8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8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8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8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8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8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8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8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8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8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8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8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8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8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8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8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8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8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8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8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8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8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8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8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8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8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8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8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8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8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8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8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8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8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8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8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8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8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8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8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8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8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8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8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8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8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8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8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8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8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8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8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8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8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8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8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8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8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8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8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8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8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8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8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8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8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8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8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8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8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8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8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8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8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8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8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8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8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8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8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8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8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8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8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8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8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8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8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8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8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8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8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8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8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8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8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8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8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8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8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8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8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8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8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8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8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8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8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8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8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8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8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8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8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8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8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8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8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8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8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8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8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8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8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8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8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8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8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8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8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8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8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8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8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8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8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8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8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8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8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8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8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8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8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8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8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8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8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8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8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8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8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8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8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8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8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8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8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8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8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8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8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8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8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8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8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8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8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8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8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8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8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8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8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8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8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8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8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8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8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8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8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8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8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8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8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8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8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8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8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8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8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8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8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8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8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8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8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8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8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8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8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8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8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8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8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8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8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8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8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8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8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8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8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8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8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8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8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8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8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8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8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8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8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8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8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8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8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8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8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8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8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8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8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8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8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8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8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8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8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8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8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8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8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8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8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8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8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8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8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8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8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8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8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8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8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8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8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8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8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8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8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8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8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8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8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8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8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8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8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8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8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8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8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8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8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8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8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8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8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8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8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8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8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8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8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8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8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8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8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8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8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8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8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8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8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8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8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8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8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8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8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8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8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8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8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8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8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8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8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8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8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8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8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8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8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8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8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8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8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8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8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8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8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8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8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8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8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8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8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8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8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8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8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8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8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8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8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8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8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8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8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8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8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8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8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8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8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8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8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8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8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8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8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8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8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8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8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8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8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8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8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8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8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8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8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8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8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8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8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8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8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8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8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8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8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8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8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8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8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8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8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8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8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8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8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8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8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8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8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8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8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8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8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8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8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8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8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8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8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8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8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8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8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8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8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8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8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8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8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8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8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8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8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8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8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8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8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8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8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8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8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8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8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8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8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8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8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8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8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8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8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8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8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8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8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8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8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8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8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8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8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8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8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8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8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8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8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8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8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8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8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8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8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8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8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8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8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8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8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8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8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8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8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8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8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8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8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8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8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8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8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8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8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8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8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8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8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8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8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8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8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8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8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8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8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8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8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8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8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8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8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8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8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8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8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8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8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8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8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8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8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8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8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8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8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8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8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8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8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8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8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8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8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8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8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8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8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8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8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8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8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8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8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8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8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8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8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8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8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8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8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8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8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8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8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8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8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8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8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8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8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8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8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8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8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8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8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8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8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8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8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8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8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8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8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8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8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8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8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8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8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8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8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8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8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8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8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8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8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8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8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8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8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8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8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8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8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8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8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8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8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8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8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8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8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8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8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8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8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8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8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8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8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8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8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8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8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8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8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8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8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8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8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8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8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8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8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8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8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8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8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8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8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8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8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8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8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8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8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8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8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8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8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8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8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8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8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8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8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8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8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8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8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8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8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8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8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8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8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8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8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8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8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8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8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8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8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8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8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8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8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8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8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8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8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8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8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8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8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8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8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8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8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8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8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8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8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8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8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8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8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8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8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8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8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8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8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8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8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8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8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8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8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8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8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8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8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8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8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8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8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8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8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8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8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8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8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8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8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8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8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8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8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8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8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8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8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8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8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8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8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8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8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8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8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8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8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8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8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8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8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8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8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8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8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8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8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8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8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8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8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8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8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8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8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8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8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8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8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8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8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8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8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8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8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8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8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8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8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8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8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8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8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8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8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8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8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8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8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8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8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8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8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8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8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8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8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8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8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8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8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8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8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8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8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8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8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8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8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8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8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8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8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8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8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8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8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8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8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8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8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8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8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8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8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8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8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8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8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8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8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8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8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8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8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8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8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8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8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8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8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8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8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8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8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8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8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8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8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8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8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8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8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8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8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8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8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8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8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8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8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8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8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8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8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8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8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8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8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8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8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8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8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8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8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8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8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8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8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8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8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8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8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8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8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8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8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8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8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8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8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8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8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8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8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8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8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8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8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8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8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8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8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8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8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8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8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8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8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8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8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8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8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8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8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8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8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8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8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8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8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8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8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8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8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8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8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8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8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8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8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8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8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8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8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8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8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8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8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8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8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8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8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8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8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8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8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8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8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8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8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8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8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8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8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8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8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8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8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8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8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8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8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8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8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8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8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8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8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8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8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8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8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8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8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8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8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8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8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8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8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8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8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8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8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8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8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8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8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8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8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8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8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8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8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8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8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8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8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8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8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8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8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8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8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8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8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8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8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8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8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8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8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8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8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8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8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8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8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8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8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8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8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8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8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8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8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8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8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8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8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8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8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8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8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8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8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8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8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8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8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8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8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8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8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8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8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8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8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8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8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8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8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8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8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8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8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8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8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8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8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8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8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8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8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8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8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8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8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8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8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8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8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8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8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8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8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8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8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8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8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8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8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8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8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8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8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8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8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8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8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8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8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8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8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8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8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8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8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8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8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8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8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8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8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8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8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8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8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8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8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8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8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8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8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8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8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8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8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8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8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8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8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8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8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8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8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8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8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8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8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8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8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8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8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8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8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8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8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8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8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8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8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8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8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8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8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8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8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8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8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8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8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8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8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8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8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8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8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8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8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8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8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8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8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8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8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8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8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8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8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8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8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8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8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8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8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8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8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8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8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8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8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8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8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8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8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8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8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8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8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8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8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8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8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8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8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8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8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8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8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8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8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8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8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8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8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8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8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8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8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8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8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8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8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8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8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8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8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8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8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8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8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8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8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8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8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8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8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8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8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8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8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8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8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8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8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8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8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8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8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8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8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8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8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8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8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8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8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8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8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8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8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8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8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8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8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8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8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8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8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8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8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8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8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8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8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8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8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8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8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8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8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8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8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8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8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8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8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8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8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8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8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8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8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8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8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8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8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8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8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8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8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8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8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8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8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8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8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8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8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8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8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8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8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8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8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8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8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8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8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8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8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8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8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8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8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8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8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8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8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8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8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8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8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8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8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8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8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8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8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8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8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8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8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8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8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8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8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8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8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8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8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8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8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8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8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8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8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8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8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8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8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8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8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8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8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8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8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8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8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8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8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8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8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8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8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8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8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8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8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8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8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8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8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8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8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8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8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8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8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8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8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8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8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8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8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8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8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8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8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8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8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8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8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8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8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8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8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8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8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8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8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8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8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8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8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8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8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8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8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8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8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8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8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8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8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8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8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8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8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8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8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8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8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8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8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8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8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8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8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8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8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8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8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8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8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8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8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8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8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8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8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8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8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8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8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8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8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8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8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8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8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8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8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8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8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8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8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8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8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8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8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8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8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8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8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8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8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8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8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8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8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8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8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8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8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8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8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8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8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8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8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8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8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8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8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8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8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8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8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8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8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8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8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8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8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8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8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8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8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8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8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8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8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8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8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8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8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8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8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8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8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8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8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8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8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8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8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8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8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8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8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8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8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8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8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8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8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8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8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8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8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8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8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8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8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8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8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8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8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8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8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8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8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8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8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8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8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8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8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8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8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8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8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8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8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8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8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8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8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8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8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8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8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8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8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8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8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8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8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8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8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8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8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8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8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8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8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8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8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8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8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8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8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8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8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8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8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8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8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8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8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8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8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8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8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8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8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8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8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8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8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8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8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8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8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8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8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8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8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8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8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8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8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8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8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8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8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8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8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8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8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8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8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8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8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8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8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8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8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8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8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8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8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8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8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8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8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8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8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8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8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8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8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8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8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8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8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8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8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8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8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8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8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8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8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8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8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8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8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8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8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8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8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8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8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8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8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8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8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8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8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8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8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8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8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8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8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8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8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8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8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8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8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8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8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8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8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8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8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8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8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8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8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8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8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8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8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8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8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8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8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8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8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8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8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8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8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8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8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8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8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8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8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8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8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8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8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8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8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8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8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8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8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8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8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8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8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8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8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8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8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8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8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8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8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8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8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8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8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8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8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8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8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8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8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8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8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8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8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8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8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8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8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8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8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8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8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8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8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8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8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8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8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8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8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8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8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8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8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8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8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8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8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8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8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8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8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8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8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8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8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8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8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8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8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8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8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8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8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8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8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8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8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8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8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8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8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8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8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8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8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8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8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8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8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8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8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8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8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8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8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8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8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8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8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8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8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8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8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8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8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8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8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8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8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8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8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8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8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8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8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8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8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8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8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8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8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8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8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8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8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8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8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8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8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8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8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8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8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8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8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8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8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8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8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8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8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8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8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8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8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8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8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8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8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8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8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8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8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8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8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8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8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8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8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8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8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8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8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8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8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8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8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8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8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8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8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8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8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8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8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8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8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8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8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8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8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8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8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8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8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8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8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8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8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8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8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8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8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8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8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8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8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8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8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8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8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8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8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8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8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8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8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8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8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8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8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8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8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8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8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8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8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8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8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8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8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8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8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8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8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8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8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8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8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8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8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8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8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8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8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8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8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8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8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8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8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8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8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8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8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8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8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8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8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8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8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8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8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8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8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8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8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8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8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8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8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8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8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8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8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8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8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8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8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8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8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8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8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8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8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8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8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8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8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8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8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8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8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8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8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8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8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8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8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8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8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8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8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8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8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8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8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8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8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8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8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8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8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8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8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8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8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8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8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8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8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8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8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8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8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8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8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8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8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8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8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8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8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8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8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8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8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8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8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8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8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8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8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8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8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8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8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8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8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8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8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8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8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8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8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8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8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8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8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8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8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8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8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8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8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8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8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8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8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8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8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8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8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8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8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8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8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8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8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8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8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8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8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8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8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8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8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8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8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8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8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8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8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8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8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8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8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8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8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8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8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8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8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8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8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8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8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8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8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8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8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8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8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8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8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8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8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8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8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8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8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8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8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8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8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8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8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8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8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8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8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8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8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8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8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8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8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8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8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8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8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8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8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8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8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8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8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8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8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8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8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8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8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8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8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8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8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8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8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8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8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8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8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8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8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8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8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8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8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8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8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8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8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8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8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8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8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8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8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8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8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8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8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8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8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8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8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8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8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8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8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8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8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8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8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8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8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8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8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8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8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8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8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8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8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8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8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8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8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8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8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8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8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8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8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8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8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8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8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8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8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8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8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8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8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8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8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8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8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8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8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8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8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8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8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8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8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8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8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8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8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8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8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8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8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8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8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8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8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8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8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8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8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8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8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8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8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8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8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8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8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8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8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8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8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8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8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8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8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8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8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8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8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8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8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8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8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8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8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8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8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8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8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8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8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8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8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8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8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8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8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8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8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8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8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8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8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8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8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8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8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8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8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8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8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8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8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8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8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8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8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8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8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8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8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8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8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8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8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8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8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8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8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8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8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8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8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8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8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8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8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8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8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8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8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8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8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8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8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8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8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8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8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8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8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8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8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8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8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8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8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8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8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8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8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8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8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8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8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8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8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8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8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8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8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8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8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8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8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8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8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8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8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8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8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8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8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8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8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8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8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8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8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8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8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8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8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8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8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8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8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8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8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8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8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8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8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8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8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8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8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8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8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8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8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8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8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8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8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8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8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8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8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8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8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8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8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8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8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8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8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8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8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8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8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8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8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8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8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8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8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8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8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8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8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8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8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8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8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8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8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8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8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8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8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8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8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8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8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8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8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8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8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8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8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8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8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8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8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8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8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8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8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8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8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8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8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8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8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8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8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8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8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8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8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8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8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8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8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8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8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8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8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8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8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8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8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8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8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8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8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8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8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8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8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8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8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8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8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8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8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8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8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8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8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8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8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8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8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8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8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8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8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8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8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8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8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8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8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8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8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8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8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8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8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8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8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8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8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8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8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8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8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8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8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8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8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8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8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8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8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8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8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8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8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8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8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8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8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8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8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8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8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8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8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8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8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8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8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8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8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8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8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8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8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8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8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8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8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8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8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8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8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8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8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8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8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8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8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8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8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8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8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8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8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8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8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8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8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8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8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8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8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8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8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8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8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8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8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8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8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8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8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8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8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8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8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8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8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8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8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8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8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8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8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8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8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8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8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8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8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8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8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8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8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8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8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8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8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8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8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8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8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8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8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8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8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8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8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8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8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8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8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8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8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8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8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8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8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8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8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8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8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8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8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8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8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8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8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8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8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8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8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8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8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8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8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8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8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8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8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8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8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8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8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8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8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8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8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8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8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8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8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8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8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8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8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8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8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8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8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8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8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8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8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8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8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8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8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8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8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8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8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8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8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8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8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8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8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8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8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8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8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8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8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8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8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8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8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8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8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8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8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8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8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8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8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8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8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8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8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8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8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8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8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8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8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8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8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8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8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8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8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8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8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8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8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8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8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8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8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8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8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8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8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8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8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8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8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8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8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8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8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8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8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8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8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8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8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8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8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8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8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8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8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8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8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8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8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8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8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8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8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8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8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8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8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8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8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8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8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8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8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8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8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8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8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8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8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8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8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8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8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8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8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8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8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8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8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8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8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8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8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8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8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8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8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8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8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8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8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8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8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8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8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8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8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8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8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8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8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8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8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8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8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8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8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8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8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8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8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8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8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8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8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8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8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8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8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8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8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8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8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8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8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8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8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8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8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8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8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8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8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8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8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8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8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8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8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8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8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8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8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8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8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8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8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8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8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8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8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8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8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8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8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8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8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8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8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8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8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8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8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8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8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8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8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8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8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8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8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8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8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8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8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8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8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8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8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8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8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8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8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8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8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8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8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8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8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8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8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8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8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8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8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8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8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8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8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8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8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8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8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8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8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8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8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8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8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8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8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8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8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8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8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8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8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8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8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8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8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8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8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8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8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8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8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8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8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8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8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8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8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8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8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8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8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8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8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8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8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8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8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8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8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8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8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8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8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8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8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8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8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8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8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8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8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8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8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8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8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8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8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8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8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8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8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8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8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8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8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8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8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8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8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8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8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8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8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8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8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8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8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8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8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8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8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8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8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8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8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8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8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8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8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8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8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8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8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8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8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8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8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8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8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8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8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8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8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8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8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8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8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8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8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8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8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8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8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8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8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8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8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8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8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8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8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8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8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8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8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8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8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8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8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8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8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8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8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8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8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8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8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8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8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8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8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8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8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8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8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8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8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8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8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8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8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8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8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8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8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8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8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8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8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8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8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8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8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8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8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8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8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8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8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8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8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8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8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8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8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8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8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8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8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8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8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8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8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8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8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8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8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8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8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8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8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8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8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8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8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8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8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8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8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8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8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8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8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8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8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8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8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8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8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8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8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8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8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8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8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8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8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8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8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8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8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8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8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8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8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8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8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8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8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8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8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8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8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8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8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8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8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8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8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8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8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8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8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8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8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8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8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8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8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8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8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8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8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8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8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8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8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8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8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8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8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8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8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8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8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8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8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8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8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8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8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8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8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8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8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8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8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8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8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8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8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8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8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8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8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8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8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8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8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8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8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8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8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8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8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8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8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8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8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8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8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8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8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8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8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8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8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8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8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8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8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8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8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8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8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8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8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8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8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8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8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8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8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8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8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8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8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8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8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8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8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8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8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8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8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8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8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8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8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8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8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8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8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8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8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8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8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8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8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8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8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8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8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8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8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8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8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8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8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8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8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8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8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8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8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8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8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8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8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8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8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8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8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8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8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8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8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8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8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8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8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8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8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8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8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8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8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8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8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8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8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8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8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8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8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8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8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8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8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8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8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8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8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8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8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8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8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8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8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8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8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8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8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8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8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8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8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8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8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8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8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8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8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8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8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8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8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8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8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8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8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8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8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8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8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8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8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8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8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8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8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8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8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8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8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8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8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8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8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8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8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8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8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8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8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8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8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8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8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8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8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8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8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8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8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8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8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8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8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8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8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8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8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8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8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8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8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8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8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8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8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8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8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8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8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8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8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8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8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8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8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8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8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8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8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8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8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8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8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8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8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8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8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8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8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8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8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8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8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8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8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8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8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8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8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8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8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8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8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8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8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8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8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8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8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8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8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8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8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8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8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8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8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8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8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8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8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8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8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8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8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8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8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8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8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8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8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8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8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8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8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8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8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8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8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8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8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8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8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8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8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8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8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8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8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8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8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8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8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8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8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8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8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8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8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8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8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8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8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8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8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8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8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8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8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8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8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8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8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8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8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8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8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8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8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8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8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8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8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8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8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8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8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8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8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8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8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8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8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8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8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8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8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8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8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8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8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8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8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8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8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8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8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8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8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8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8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8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8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8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8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8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8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8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8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8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8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8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8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8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8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8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8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8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8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8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8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8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8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8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8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8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8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8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8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8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8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8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8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8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8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8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8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8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8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8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8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8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8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8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8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8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8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8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8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8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8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8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8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8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8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8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8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8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8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8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8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8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8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8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8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8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8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8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8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8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8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8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8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8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8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8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8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8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8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8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8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8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8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8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8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8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8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8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8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8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8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8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8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8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8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8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8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8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8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8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8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8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8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8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8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8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8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8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8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8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8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8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8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8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8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8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8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8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8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8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8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8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8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8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8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8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8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8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8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8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8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8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8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8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8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8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8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8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8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8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8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8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8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8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8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8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8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8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8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8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8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8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8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8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8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8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8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8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8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8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8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8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8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8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8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8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8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8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8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8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8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8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8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8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8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8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8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8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8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8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8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8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8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8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8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8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8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8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8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8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8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8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8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8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8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8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8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8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8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8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8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8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8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8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8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8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8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8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8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8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8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8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8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8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8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8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8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8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8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8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8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8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8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8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8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8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8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8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8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8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8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8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8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8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8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8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8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8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8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8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8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8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8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8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8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8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8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8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8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8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8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8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8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8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8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8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8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8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8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8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8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8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8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8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8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8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8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8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8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8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8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8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8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8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8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8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8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8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8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8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8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8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8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8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8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8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8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8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8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8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8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8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8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8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8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8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8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8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8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8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8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8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8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8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8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8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8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8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8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8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8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8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8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8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8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8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8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8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8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8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8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8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8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8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8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8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8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8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8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8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8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8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8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8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8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8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8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8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8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8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8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8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8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8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8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8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8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8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8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8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8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8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8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8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8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8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8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8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8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8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8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8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8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8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8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8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8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8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8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8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8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8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8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8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8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8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8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8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8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8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8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8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8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8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8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8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8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8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8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8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8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8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8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8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8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8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8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8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8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8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8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8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8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8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8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8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8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8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8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8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8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8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8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8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8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8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8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8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8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8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8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8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8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8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8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8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8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8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8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8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8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8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8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8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8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8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8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8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8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8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8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8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8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8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8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8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8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8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8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8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8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8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8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8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8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8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8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8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8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8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8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8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8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8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8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8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8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8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8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8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8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8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8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8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8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8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8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8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8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8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8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8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8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8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8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8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8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8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8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8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8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8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8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8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8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8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8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8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8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8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8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8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8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8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8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8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8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8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8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8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8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8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8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8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8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8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8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8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8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8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8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8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8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8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8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8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8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8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8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8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8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8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8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8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8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8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8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8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8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8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8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8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8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8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8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8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8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8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8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8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8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8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8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8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8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8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8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8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8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8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8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8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8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8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8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8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8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8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8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8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8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8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8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8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8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8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8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8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8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8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8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8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8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8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8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8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8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8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8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8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8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8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8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8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8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8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8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8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8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8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8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8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8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8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8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8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8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8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8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8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8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8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8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8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8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8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8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8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8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8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8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8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8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8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8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8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8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8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8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8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8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8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8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8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8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8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8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8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8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8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8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8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8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8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8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8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8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8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8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8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8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8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8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8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8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8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8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8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8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8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8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8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8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8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8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8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8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8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8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8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8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8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8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8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8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8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8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8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8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8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8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8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8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8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8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8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8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8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8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8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8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8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8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8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8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8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8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8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8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8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8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8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8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8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8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8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8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8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8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8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8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8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8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8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8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8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8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8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8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8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8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8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8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8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8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8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8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8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8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8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8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8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8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8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8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8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8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8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8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8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8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8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8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8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8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8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8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8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8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8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8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8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8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8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8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8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8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8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8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8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8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8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8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8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8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8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8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8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8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8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8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8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8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8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8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8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8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8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8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8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8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8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8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8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8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8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8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8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8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8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8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8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8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8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8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8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8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8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8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8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8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8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8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8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8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8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8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8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8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8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8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8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8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8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8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8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8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8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8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8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8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8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8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8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8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8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8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8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8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8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8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8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8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8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8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8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8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8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8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8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8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8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8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8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8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8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8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8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8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8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8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8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8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8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8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8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8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8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8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8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8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8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8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8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8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8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8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8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8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8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8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8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8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8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8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8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8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8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8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8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8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8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8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8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8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8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8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8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8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8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8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8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8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8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8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8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8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8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8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8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8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8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8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8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8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8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8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8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8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8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8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8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8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8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8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8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8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8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8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8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8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8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8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8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8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8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8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8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8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8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8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8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8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8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8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8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8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8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8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8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8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8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8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8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8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8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8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8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8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8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8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8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8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8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8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8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8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8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8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8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8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8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8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8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8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8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8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8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8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8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8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8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8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8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8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8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8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8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8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8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8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8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8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8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8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8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8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8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8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8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8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8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8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8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8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8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8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8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8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8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8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8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8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8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8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8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8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8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8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8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8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8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8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8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8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8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8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8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8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8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8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8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8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8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8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8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8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8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8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8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8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8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8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8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8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8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8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8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8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8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8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8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8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8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8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8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8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8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8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8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8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8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8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8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8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8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8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8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8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8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8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8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8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8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8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8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8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8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8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8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8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8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8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8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8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8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8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8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8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8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8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8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8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8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8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8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8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8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8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8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8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8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8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8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8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8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8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8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8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8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8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8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8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8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8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8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8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8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8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8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8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8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8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8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8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8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8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8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8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8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8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8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8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8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8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8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8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8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8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8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8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8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8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8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8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8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8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8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8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8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8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8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8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8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8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8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8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8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8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8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8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8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8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8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8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8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8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8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8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8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8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8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8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8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8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8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8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8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8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8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8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8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8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8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8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8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8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8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8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8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8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8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8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8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8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8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8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8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8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8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8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8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8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8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8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8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8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8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8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8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8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8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8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8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8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8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8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8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8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8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8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8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8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8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8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8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8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8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8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8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8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8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8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8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8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8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8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8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8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8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8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8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8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8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8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8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8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8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8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8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8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8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8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8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8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8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8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8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8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8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8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8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8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8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8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8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8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8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8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8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8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8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8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8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8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8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8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8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8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8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8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8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8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8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8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8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8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8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8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8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8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8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8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8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8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8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8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8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8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8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8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8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8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8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8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8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8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8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8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8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8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8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8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8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8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8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8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8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8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8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8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8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8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8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8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8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8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8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8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8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8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8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8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8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8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8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8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8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8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8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8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8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8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8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8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8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8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8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8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8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8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8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8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8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8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8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8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8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8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8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8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8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8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8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8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8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8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8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8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8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8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8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8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8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8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8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8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8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8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8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8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8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8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8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8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8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8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8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8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8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8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8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8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8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8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8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8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8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8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8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8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8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8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8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8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8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8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8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8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8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8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8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8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8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8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8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8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8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8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8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8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8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8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8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8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8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8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8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8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8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8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8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8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8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8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8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8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8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8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8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8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8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8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8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8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8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8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8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8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8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8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8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8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8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8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8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8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8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8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8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8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8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8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8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8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8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8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8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8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8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8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8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8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8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8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8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8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8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8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8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8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8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8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8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8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8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8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8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8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8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8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8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8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8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8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8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8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8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8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8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8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8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8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8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8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8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8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8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8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8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8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8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8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8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8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8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8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8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8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8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8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8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8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8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8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8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8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8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8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8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8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8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8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8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8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8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8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8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8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8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8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8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8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8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8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8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8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8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8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8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8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8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8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8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8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8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8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8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8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8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8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8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8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8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8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8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8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8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8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8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8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8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8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8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8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8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8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8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8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8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8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8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8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8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8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8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8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8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8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8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8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8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8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8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8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8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8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8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8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8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8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8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8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8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8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8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8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8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8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8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8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8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8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8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8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8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8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8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8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8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8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8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8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8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8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8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8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8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8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8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8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8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8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8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8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8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8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8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8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8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8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8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8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8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8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8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8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8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8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8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8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8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8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8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8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8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8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8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8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8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8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8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8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8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8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8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8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8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8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8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8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8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8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8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8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8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8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8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8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8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8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8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8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8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8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8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8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8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8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8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8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8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8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8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8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8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8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8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8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8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8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8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8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8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8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8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8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8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8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8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8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8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8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8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8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8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8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8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8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8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8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8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8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8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8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8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8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8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8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8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8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8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8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8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8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8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8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8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8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8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8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8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8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8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8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8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8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8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8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8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8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8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8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8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8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8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8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8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8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8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8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8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8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8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8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8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8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8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8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8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8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8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8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8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8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8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8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8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8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8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8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8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8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8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8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8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8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8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8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8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8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8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8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8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8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8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8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8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8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8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8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8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8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8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8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8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8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8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8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8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8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8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8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8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8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8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8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8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8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8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8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8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8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8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8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8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8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8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8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8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8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8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8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8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8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8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8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8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8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8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8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8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8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8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8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8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8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8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8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8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8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8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8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8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8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8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8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8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8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8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8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8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8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8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8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8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8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8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8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8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8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8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8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8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8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8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8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8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8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8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8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8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8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8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8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8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8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8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8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8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8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8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8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8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8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8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8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8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8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8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8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8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8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8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8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8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8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8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8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8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8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8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8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8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8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8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8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8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8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8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8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8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8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8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8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8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8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8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8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8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8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8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8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8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8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8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8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8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8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8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8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8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8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8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8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8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8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8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8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8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8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8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8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8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8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8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8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8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8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8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8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8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8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8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8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8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8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8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8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8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8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8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8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8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8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8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8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8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8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8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8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8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8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8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8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8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8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8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8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8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8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8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8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8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8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8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8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8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8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8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8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8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8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8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8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8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8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8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8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8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8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8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8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8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8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8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8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8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8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8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8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8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8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8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8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8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8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8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8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8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8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8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8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8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8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8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8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8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8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8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8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8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8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8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8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8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8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8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8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8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8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8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8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8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8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8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8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8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8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8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8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8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8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8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8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8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8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8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8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8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8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8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8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8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8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8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8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8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8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8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8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8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8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8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8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8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8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8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8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8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8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8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8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8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8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8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8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8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8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8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8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8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8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8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8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8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8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8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8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8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8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8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8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8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8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8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8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8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8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8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8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8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8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8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8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8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8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8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8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8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8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8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8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8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8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8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8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8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8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8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8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8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8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8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8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8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8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8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8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8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8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8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8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8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8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8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8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8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8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8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8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8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8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8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8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8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8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8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8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8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8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8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8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8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8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8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8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8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8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8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8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8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8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8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8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8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8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8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8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8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8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8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8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8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8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8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8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8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8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8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8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8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8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8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8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8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8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8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8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8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8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8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8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8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8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8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8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8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8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8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8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8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8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8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8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8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8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8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8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8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8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8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8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8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8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8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8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8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8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8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8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8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8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8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8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8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8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8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8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8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8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8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8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8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8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8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8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8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8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8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8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8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8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8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8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8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8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8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8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8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8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8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8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8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8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8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8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8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8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8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8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8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8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8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8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8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8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8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8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8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8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8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8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8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8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8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8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8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8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8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8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8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8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8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8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8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8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8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8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8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8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8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8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8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8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8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8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8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8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8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8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8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8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8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8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8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8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8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8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8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8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8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8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8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8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8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8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8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8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8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8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8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8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8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8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8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8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8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8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8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8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8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8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8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8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8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8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8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8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8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8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8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8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8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8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8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8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8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8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8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8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8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8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8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8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8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8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8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8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8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8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8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8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8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8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8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8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8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8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8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8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8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8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8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8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8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8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8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8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8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8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8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8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8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8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8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8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8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8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8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8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8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8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8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8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8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8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8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8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8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8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8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8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8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8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8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8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8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8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8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8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8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8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8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8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8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8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8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8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8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8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8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8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8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8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8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8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8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8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8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8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8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8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8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8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8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8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8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8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8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8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8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8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8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8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8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8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8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8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8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8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8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8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8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8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8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8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8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8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8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8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8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8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8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8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8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8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8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8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8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8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8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8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8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8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8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8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8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8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8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8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8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8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8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8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8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8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8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8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8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8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8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8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8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8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8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8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8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8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8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8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8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8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8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8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8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8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8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8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8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8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8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8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8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8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8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8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8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8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8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8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8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8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8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8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8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8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8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8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8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8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8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8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8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8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8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8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8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8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8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8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8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8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8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8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8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8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8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8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8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8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8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8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8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8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8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8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8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8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8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8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8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8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8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8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8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8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8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8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8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8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8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8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8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8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8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8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8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8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8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8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8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8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8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8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8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8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8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8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8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8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8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8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8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8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8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8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8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8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8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8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8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8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8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8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8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8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8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8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8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8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8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8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8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8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8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8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8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8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8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8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8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8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8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8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8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8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8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8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8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8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8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8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8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8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8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8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8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8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8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8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8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8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8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8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8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8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8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8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8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8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8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8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8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8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8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8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8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8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8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8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8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8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8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8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8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8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8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8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8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8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8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8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8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8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8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8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8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8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8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8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8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8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8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8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8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8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8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8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8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8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8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8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8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8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8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8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8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8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8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8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8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8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8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8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8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8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8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8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8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8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8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8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8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8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8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8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8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8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8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8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8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8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8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8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8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8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8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8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8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8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8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8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8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8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8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8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8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8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8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8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8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8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8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8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8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8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8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8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8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8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8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8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8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8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8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8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8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8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8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8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8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8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8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8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8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8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8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8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8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8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8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8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8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8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8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8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8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8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8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8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8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8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8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8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8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8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8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8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8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8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8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8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8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8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8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8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8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8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8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8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8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8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8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8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8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8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8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8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8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8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8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8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8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8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8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8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8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8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8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8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8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8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8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8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8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8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8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8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8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8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8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8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8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8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8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8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8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8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8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8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8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8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8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8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8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8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8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8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8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8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8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8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8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8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8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8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8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8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8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8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8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8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8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8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8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8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8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8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8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8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8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8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8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8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8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8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8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8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8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8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8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8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8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8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8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8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8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8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8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8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8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8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8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8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8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8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8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8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8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8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8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8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8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8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8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8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8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8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8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8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8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8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8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8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8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8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8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8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8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8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8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8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8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8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8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8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8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8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8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8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8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8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8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8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8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8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8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8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8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8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8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8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8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8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8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8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8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8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8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8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8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8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8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8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8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8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8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8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8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8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8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8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8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8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8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8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8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8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8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8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8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8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8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8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8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8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8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8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8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8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8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8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8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8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8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8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8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8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8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8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8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8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8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8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8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8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8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8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8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8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8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8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8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8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8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8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8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8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8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8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8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8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8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8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8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8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8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8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8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8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8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8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8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8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8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8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8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8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8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8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8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8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8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8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8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8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8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8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8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8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8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8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8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8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8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8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8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8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8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8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8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8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8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8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8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8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8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8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8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8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8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8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8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8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8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8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8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8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8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8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8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8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8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8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8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8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8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8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8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8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8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8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8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8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8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8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8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8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8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8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8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8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8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8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8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8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8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8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8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8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8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8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8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8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8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8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8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8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8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8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8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8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8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8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8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8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8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8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8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8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8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8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8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8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8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8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8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8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8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8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8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8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8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8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8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8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8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8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8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8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8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8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8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8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8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8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8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8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8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8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8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8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8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8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8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8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8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8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8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8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8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8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8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8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8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8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8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8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8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8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8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8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8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8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8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8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8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8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8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8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8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8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8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8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8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8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8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8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8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8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8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8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8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8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8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8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8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8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8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8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8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8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8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8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8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8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8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8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8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8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8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8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8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8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8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8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8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8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8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8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8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8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8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8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8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8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8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8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8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8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8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8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8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8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8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8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8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8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8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8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8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8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8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8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8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8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8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8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8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8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8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8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8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8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8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8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8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8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8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8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8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8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8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8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8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8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8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8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8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8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8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8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8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8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8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8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8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8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8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8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8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8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8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8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8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8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8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8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8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8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8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8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8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8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8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8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8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8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8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8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8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8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8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8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8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8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8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8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8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8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8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8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8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8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8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8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8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8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8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8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8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8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8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8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8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8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8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8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8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8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8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8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8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8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8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8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8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8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8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8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8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8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8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8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8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8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8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8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8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8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8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8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8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8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8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8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8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8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8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8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8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8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8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8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8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8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8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8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8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8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8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8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8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8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8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8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8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8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8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8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8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8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8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8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8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8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8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8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8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8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8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8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8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8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8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8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8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8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8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8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8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8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8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8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8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8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8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8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8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8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8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8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8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8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8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8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8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8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8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8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8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8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8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8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8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8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8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8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8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8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8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8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8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8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8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8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8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8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8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8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8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8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8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8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8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8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8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8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8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8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8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8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8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8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8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8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8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8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8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8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8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8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8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8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8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8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8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8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8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8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8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8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8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8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8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8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8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8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8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8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8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8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8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8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8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8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8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8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8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8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8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8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8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8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8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8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8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8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8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8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8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8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8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8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8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8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8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8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8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8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8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8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8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8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8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8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8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8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8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8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8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8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8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8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8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8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8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8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8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8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8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8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8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8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8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8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8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8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8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8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8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8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8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8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8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8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8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8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8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8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8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8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8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8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8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8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8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8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8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8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8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8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8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8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8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8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8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8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8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8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8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8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8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8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8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8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8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8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8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8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8"/>
      <c r="AH65236"/>
      <c r="AI65236"/>
      <c r="AJ65236"/>
      <c r="AK65236"/>
      <c r="AL65236"/>
      <c r="AM65236"/>
      <c r="AN65236" s="25"/>
    </row>
    <row r="65237" spans="2:40" s="9" customFormat="1" ht="17.850000000000001" customHeight="1" x14ac:dyDescent="0.4">
      <c r="B65237" s="38"/>
      <c r="AH65237"/>
      <c r="AI65237"/>
      <c r="AJ65237"/>
      <c r="AK65237"/>
      <c r="AL65237"/>
      <c r="AM65237"/>
      <c r="AN65237" s="25"/>
    </row>
    <row r="65238" spans="2:40" s="9" customFormat="1" ht="17.850000000000001" customHeight="1" x14ac:dyDescent="0.4">
      <c r="B65238" s="38"/>
      <c r="AH65238"/>
      <c r="AI65238"/>
      <c r="AJ65238"/>
      <c r="AK65238"/>
      <c r="AL65238"/>
      <c r="AM65238"/>
      <c r="AN65238" s="25"/>
    </row>
    <row r="65239" spans="2:40" s="9" customFormat="1" ht="17.850000000000001" customHeight="1" x14ac:dyDescent="0.4">
      <c r="B65239" s="38"/>
      <c r="AH65239"/>
      <c r="AI65239"/>
      <c r="AJ65239"/>
      <c r="AK65239"/>
      <c r="AL65239"/>
      <c r="AM65239"/>
      <c r="AN65239" s="25"/>
    </row>
    <row r="65240" spans="2:40" s="9" customFormat="1" ht="17.850000000000001" customHeight="1" x14ac:dyDescent="0.4">
      <c r="B65240" s="38"/>
      <c r="AH65240"/>
      <c r="AI65240"/>
      <c r="AJ65240"/>
      <c r="AK65240"/>
      <c r="AL65240"/>
      <c r="AM65240"/>
      <c r="AN65240" s="25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9" customFormat="1" ht="17.850000000000001" customHeight="1" x14ac:dyDescent="0.4">
      <c r="B65252" s="38"/>
      <c r="AH65252"/>
      <c r="AI65252"/>
      <c r="AJ65252"/>
      <c r="AK65252"/>
      <c r="AL65252"/>
      <c r="AM65252"/>
      <c r="AN65252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14:B16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23:B25 B5:B7 B32:B34" xr:uid="{2F5B7275-8809-4BC4-8669-DD7F9B716E29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MART</vt:lpstr>
      <vt:lpstr>MART!Yazdırma_Alanı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2022-04-04T07:55:23Z</dcterms:created>
  <dcterms:modified xsi:type="dcterms:W3CDTF">2022-04-04T07:56:16Z</dcterms:modified>
</cp:coreProperties>
</file>